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3B623444-BEF8-4595-86D0-76F3FC5BF39E}" xr6:coauthVersionLast="47" xr6:coauthVersionMax="47" xr10:uidLastSave="{00000000-0000-0000-0000-000000000000}"/>
  <bookViews>
    <workbookView xWindow="-120" yWindow="-120" windowWidth="29040" windowHeight="15840" tabRatio="896" firstSheet="2" activeTab="2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RESUMO!$A$1:$G$17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RESUMO!$2:$6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U10" i="4" l="1"/>
  <c r="U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O10" i="4"/>
  <c r="O20" i="4" s="1"/>
  <c r="L10" i="4" l="1"/>
  <c r="L20" i="4" s="1"/>
  <c r="M10" i="4"/>
  <c r="M20" i="4" s="1"/>
  <c r="P10" i="4"/>
  <c r="P20" i="4" s="1"/>
  <c r="H10" i="4"/>
  <c r="H20" i="4" s="1"/>
  <c r="T10" i="4"/>
  <c r="T20" i="4" s="1"/>
  <c r="W10" i="4"/>
  <c r="W20" i="4" s="1"/>
  <c r="N10" i="4"/>
  <c r="N20" i="4" s="1"/>
  <c r="I10" i="4"/>
  <c r="I20" i="4" s="1"/>
  <c r="S10" i="4"/>
  <c r="S20" i="4" s="1"/>
  <c r="Q10" i="4"/>
  <c r="Q20" i="4" s="1"/>
  <c r="G10" i="4"/>
  <c r="G20" i="4" s="1"/>
  <c r="V10" i="4"/>
  <c r="V20" i="4" s="1"/>
  <c r="F10" i="4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J10" i="4"/>
  <c r="J20" i="4" s="1"/>
  <c r="K10" i="4"/>
  <c r="K20" i="4" s="1"/>
  <c r="R10" i="4"/>
  <c r="R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0" i="4" l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<sst xmlns="http://schemas.openxmlformats.org/spreadsheetml/2006/main" count="1155" uniqueCount="591">
  <si>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</si>
  <si>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</si>
  <si>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</si>
  <si>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</si>
  <si>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</si>
  <si>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</si>
  <si>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</si>
  <si>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</si>
  <si>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</si>
  <si>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</si>
  <si>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</si>
  <si>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</si>
  <si>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</si>
  <si>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</si>
  <si>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</si>
  <si>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</si>
  <si>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</si>
  <si>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</si>
  <si>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</si>
  <si>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</si>
  <si>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</si>
  <si>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</si>
  <si>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</si>
  <si>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</si>
  <si>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</si>
  <si>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</si>
  <si>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</si>
  <si>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</si>
  <si>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</si>
  <si>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</si>
  <si>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</si>
  <si>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</si>
  <si>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</si>
  <si>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</si>
  <si>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</si>
  <si>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</si>
  <si>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</si>
  <si>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</si>
  <si>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</si>
  <si>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</si>
  <si>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</si>
  <si>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</si>
  <si>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</si>
  <si>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</si>
  <si>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</si>
  <si>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</si>
  <si>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</si>
  <si>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</si>
  <si>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</si>
  <si>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</si>
  <si>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</si>
  <si>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</si>
  <si>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</si>
  <si>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</si>
  <si>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</si>
  <si>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</si>
  <si>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</si>
  <si>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</si>
  <si>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</si>
  <si>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</si>
  <si>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</si>
  <si>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</si>
  <si>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</si>
  <si>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</si>
  <si>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</si>
  <si>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</si>
  <si>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</si>
  <si>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</si>
  <si>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</si>
  <si>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</si>
  <si>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</si>
  <si>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</si>
  <si>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</si>
  <si>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</si>
  <si>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</si>
  <si>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</si>
  <si>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</si>
  <si>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</si>
  <si>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</si>
  <si>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</si>
  <si>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</si>
  <si>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</si>
  <si>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</si>
  <si>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</si>
  <si>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</si>
  <si>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</si>
  <si>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</si>
  <si>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</si>
  <si>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</si>
  <si>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</si>
  <si>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</si>
  <si>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</si>
  <si>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</si>
  <si>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</si>
  <si>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</si>
  <si>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</si>
  <si>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</si>
  <si>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</si>
  <si>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</si>
  <si>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</si>
  <si>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</si>
  <si>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</si>
  <si>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</si>
  <si>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</si>
  <si>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</si>
  <si>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</si>
  <si>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</si>
  <si>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</si>
  <si>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</si>
  <si>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</si>
  <si>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</si>
  <si>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</si>
  <si>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</si>
  <si>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</si>
  <si>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</si>
  <si>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</si>
  <si>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</si>
  <si>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</si>
  <si>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</si>
  <si>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</si>
  <si>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</si>
  <si>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</si>
  <si>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</si>
  <si>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</si>
  <si>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</si>
  <si>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</si>
  <si>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</si>
  <si>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</si>
  <si>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</si>
  <si>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</si>
  <si>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</si>
  <si>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</si>
  <si>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</si>
  <si>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</si>
  <si>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</si>
  <si>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</si>
  <si>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</si>
  <si>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</si>
  <si>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</si>
  <si>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</si>
  <si>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</si>
  <si>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</si>
  <si>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</si>
  <si>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</si>
  <si>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</si>
  <si>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</si>
  <si>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</si>
  <si>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</si>
  <si>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</si>
  <si>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</si>
  <si>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</si>
  <si>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</si>
  <si>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</si>
  <si>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</si>
  <si>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</si>
  <si>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</si>
  <si>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</si>
  <si>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</si>
  <si>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</si>
  <si>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</si>
  <si>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</si>
  <si>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</si>
  <si>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</si>
  <si>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</si>
  <si>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</si>
  <si>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</si>
  <si>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</si>
  <si>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</si>
  <si>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</si>
  <si>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</si>
  <si>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</si>
  <si>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</si>
  <si>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</si>
  <si>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</si>
  <si>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</si>
  <si>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</si>
  <si>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</si>
  <si>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</si>
  <si>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</si>
  <si>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</si>
  <si>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</si>
  <si>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</si>
  <si>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</si>
  <si>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</si>
  <si>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</si>
  <si>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</si>
  <si>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</si>
  <si>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</si>
  <si>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</si>
  <si>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</si>
  <si>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</si>
  <si>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</si>
  <si>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</si>
  <si>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</si>
  <si>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</si>
  <si>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</si>
  <si>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</si>
  <si>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</si>
  <si>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>Média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</si>
  <si>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</si>
  <si>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</si>
  <si>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</si>
  <si>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</si>
  <si>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</si>
  <si>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</si>
  <si>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</si>
  <si>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</si>
  <si>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</si>
  <si>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</si>
  <si>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</si>
  <si>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</si>
  <si>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</si>
  <si>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</si>
  <si>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</si>
  <si>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</si>
  <si>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</si>
  <si>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</si>
  <si>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</si>
  <si>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</si>
  <si>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</si>
  <si>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</si>
  <si>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</si>
  <si>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</si>
  <si>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</si>
  <si>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</si>
  <si>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</si>
  <si>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</si>
  <si>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</si>
  <si>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</si>
  <si>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</si>
  <si>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</si>
  <si>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</si>
  <si>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</si>
  <si>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</si>
  <si>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</si>
  <si>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</si>
  <si>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</si>
  <si>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</si>
  <si>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</si>
  <si>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</si>
  <si>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</si>
  <si>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</si>
  <si>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</si>
  <si>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</si>
  <si>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</si>
  <si>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</si>
  <si>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</si>
  <si>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</si>
  <si>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</si>
  <si>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</si>
  <si>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</si>
  <si>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</si>
  <si>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</si>
  <si>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</si>
  <si>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</si>
  <si>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</si>
  <si>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</si>
  <si>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</si>
  <si>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</si>
  <si>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</si>
  <si>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</si>
  <si>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</si>
  <si>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</si>
  <si>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</si>
  <si>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</si>
  <si>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</si>
  <si>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</si>
  <si>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</si>
  <si>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</si>
  <si>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</si>
  <si>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</si>
  <si>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</si>
  <si>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</si>
  <si>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</si>
  <si>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</si>
  <si>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</si>
  <si>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</si>
  <si>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</si>
  <si>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</si>
  <si>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</si>
  <si>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</si>
  <si>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</si>
  <si>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</si>
  <si>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</si>
  <si>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</si>
  <si>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</si>
  <si>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</si>
  <si>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</si>
  <si>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</si>
  <si>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</si>
  <si>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</si>
  <si>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</si>
  <si>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</si>
  <si>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</si>
  <si>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</si>
  <si>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</si>
  <si>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</si>
  <si>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</si>
  <si>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</si>
  <si>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</si>
  <si>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</si>
  <si>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</si>
  <si>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</si>
  <si>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</si>
  <si>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</si>
  <si>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</si>
  <si>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</si>
  <si>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</si>
  <si>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</si>
  <si>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</si>
  <si>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</si>
  <si>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</si>
  <si>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</si>
  <si>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</si>
  <si>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</si>
  <si>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</si>
  <si>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</si>
  <si>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</si>
  <si>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</si>
  <si>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</si>
  <si>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</si>
  <si>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</si>
  <si>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</si>
  <si>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</si>
  <si>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</si>
  <si>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</si>
  <si>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</si>
  <si>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</si>
  <si>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</si>
  <si>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</si>
  <si>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</si>
  <si>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</si>
  <si>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</si>
  <si>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</si>
  <si>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</si>
  <si>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</si>
  <si>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</si>
  <si>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</si>
  <si>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</si>
  <si>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</si>
  <si>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</si>
  <si>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</si>
  <si>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</si>
  <si>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</si>
  <si>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</si>
  <si>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</si>
  <si>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</si>
  <si>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</si>
  <si>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</si>
  <si>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</si>
  <si>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</si>
  <si>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</si>
  <si>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</si>
  <si>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</si>
  <si>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</si>
  <si>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</si>
  <si>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</si>
  <si>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</si>
  <si>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</si>
  <si>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</si>
  <si>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</si>
  <si>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</si>
  <si>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</si>
  <si>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</si>
  <si>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</si>
  <si>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</si>
  <si>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</si>
  <si>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</si>
  <si>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</si>
  <si>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</si>
  <si>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</si>
  <si>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</si>
  <si>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</si>
  <si>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</si>
  <si>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</si>
  <si>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</si>
  <si>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</si>
  <si>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</si>
  <si>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</si>
  <si>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</si>
  <si>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</si>
  <si>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</si>
  <si>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</si>
  <si>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</si>
  <si>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</si>
  <si>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</si>
  <si>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</si>
  <si>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</si>
  <si>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</si>
  <si>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</si>
  <si>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</si>
  <si>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</si>
  <si>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</si>
  <si>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</si>
  <si>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</si>
  <si>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</si>
  <si>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</si>
  <si>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</si>
  <si>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</si>
  <si>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</si>
  <si>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</si>
  <si>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</si>
  <si>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</si>
  <si>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</si>
  <si>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</si>
  <si>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</si>
  <si>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</si>
  <si>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</si>
  <si>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</si>
  <si>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</si>
  <si>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</si>
  <si>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</si>
  <si>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</si>
  <si>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</si>
  <si>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</si>
  <si>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</si>
  <si>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</si>
  <si>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</si>
  <si>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</si>
  <si>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</si>
  <si>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</si>
  <si>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</si>
  <si>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</si>
  <si>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</si>
  <si>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</si>
  <si>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</si>
  <si>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</si>
  <si>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Objeto:</t>
  </si>
  <si>
    <t>CAMADA</t>
  </si>
  <si>
    <t>TIPO DE ENSAIO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</si>
  <si>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</si>
  <si>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</si>
  <si>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</si>
  <si>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</si>
  <si>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</si>
  <si>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</si>
  <si>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</si>
  <si>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</si>
  <si>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</si>
  <si>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</si>
  <si>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</si>
  <si>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</si>
  <si>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</si>
  <si>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</si>
  <si>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</si>
  <si>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</si>
  <si>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</si>
  <si>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</si>
  <si>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</si>
  <si>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</si>
  <si>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</si>
  <si>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</si>
  <si>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</si>
  <si>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</si>
  <si>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</si>
  <si>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</si>
  <si>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</si>
  <si>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</si>
  <si>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</si>
  <si>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</si>
  <si>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</si>
  <si>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</si>
  <si>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</si>
  <si>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</si>
  <si>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</si>
  <si>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</si>
  <si>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</si>
  <si>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</si>
  <si>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</si>
  <si>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</si>
  <si>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</si>
  <si>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</si>
  <si>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</si>
  <si>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</si>
  <si>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</si>
  <si>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</si>
  <si>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</si>
  <si>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</si>
  <si>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</si>
  <si>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</si>
  <si>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</si>
  <si>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</si>
  <si>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</si>
  <si>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</si>
  <si>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</si>
  <si>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</si>
  <si>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</si>
  <si>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</si>
  <si>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</si>
  <si>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</si>
  <si>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</si>
  <si>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</si>
  <si>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</si>
  <si>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</si>
  <si>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</si>
  <si>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</si>
  <si>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</si>
  <si>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</si>
  <si>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</si>
  <si>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</si>
  <si>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</si>
  <si>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</si>
  <si>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Cotação</t>
  </si>
  <si>
    <t>Aluguel de escritório com instalações</t>
  </si>
  <si>
    <t>ALIMENTAÇÃO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</si>
  <si>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</si>
  <si>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</si>
  <si>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</si>
  <si>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</si>
  <si>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</si>
  <si>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</si>
  <si>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Pesquisa dia 26/09/20203</t>
  </si>
  <si>
    <t>Google shopping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</si>
  <si>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</si>
  <si>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</si>
  <si>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</si>
  <si>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</si>
  <si>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</si>
  <si>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</si>
  <si>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</si>
  <si>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</si>
  <si>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</si>
  <si>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</si>
  <si>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</si>
  <si>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</si>
  <si>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</si>
  <si>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</si>
  <si>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</si>
  <si>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</si>
  <si>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</si>
  <si>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</si>
  <si>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</si>
  <si>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</si>
  <si>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</si>
  <si>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</si>
  <si>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</si>
  <si>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</si>
  <si>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</si>
  <si>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</si>
  <si>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</si>
  <si>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</si>
  <si>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</si>
  <si>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</si>
  <si>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</si>
  <si>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</si>
  <si>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</si>
  <si>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</si>
  <si>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</si>
  <si>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</si>
  <si>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</si>
  <si>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</si>
  <si>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</si>
  <si>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</si>
  <si>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</si>
  <si>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</si>
  <si>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</si>
  <si>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</si>
  <si>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</si>
  <si>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</si>
  <si>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Ensaio de granulometria </t>
  </si>
  <si>
    <t>SETOP/MATED- 11051</t>
  </si>
  <si>
    <t>Ensaio de limite de liquidez</t>
  </si>
  <si>
    <t>ORSE/4328</t>
  </si>
  <si>
    <t>Ensaio de limite de plasticidade</t>
  </si>
  <si>
    <t>SUDECAP/97.01.07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</si>
  <si>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</si>
  <si>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</si>
  <si>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</si>
  <si>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</si>
  <si>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</si>
  <si>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</si>
  <si>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</si>
  <si>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</si>
  <si>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</si>
  <si>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</si>
  <si>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</si>
  <si>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</si>
  <si>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</si>
  <si>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</si>
  <si>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</si>
  <si>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</si>
  <si>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</si>
  <si>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</si>
  <si>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</si>
  <si>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</si>
  <si>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</si>
  <si>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</si>
  <si>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SERVIÇOS DE APOIO À FISCALIZAÇÃO  - LOTE 2:  10ª SUPERINTENDÊNCIA REGIONAL (TO)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</si>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</sst>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0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3" fontId="42" fillId="0" borderId="0" applyFill="0" applyBorder="0" applyAlignment="0" applyProtection="0"/>
    <xf numFmtId="0" fontId="18" fillId="0" borderId="0"/>
    <xf numFmtId="0" fontId="79" fillId="0" borderId="0"/>
    <xf numFmtId="0" fontId="81" fillId="0" borderId="0"/>
    <xf numFmtId="9" fontId="17" fillId="0" borderId="0" applyFont="0" applyFill="0" applyBorder="0" applyAlignment="0" applyProtection="0"/>
    <xf numFmtId="179" fontId="87" fillId="0" borderId="0"/>
    <xf numFmtId="0" fontId="8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42" fillId="0" borderId="0"/>
    <xf numFmtId="0" fontId="92" fillId="0" borderId="0"/>
    <xf numFmtId="40" fontId="92" fillId="0" borderId="0" applyFill="0" applyBorder="0" applyAlignment="0" applyProtection="0"/>
    <xf numFmtId="0" fontId="16" fillId="0" borderId="0"/>
    <xf numFmtId="0" fontId="104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</cellStyleXfs>
  <cellXfs count="1253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3" fillId="2" borderId="12" xfId="0" applyFont="1" applyFill="1" applyBorder="1" applyAlignment="1">
      <alignment horizontal="center"/>
    </xf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43" fontId="54" fillId="0" borderId="0" xfId="0" applyNumberFormat="1" applyFont="1"/>
    <xf numFmtId="10" fontId="54" fillId="0" borderId="0" xfId="3" applyNumberFormat="1" applyFont="1"/>
    <xf numFmtId="10" fontId="48" fillId="0" borderId="0" xfId="3" applyNumberFormat="1" applyFont="1"/>
    <xf numFmtId="0" fontId="59" fillId="0" borderId="0" xfId="61" applyFont="1"/>
    <xf numFmtId="4" fontId="59" fillId="0" borderId="0" xfId="61" applyNumberFormat="1" applyFont="1"/>
    <xf numFmtId="0" fontId="62" fillId="0" borderId="2" xfId="63" applyFont="1" applyBorder="1" applyAlignment="1">
      <alignment horizontal="center" vertical="center" wrapText="1"/>
    </xf>
    <xf numFmtId="0" fontId="63" fillId="0" borderId="3" xfId="63" applyFont="1" applyBorder="1" applyAlignment="1">
      <alignment vertical="center" wrapText="1"/>
    </xf>
    <xf numFmtId="0" fontId="63" fillId="0" borderId="9" xfId="63" applyFont="1" applyBorder="1" applyAlignment="1">
      <alignment horizontal="center" vertical="center" wrapText="1"/>
    </xf>
    <xf numFmtId="10" fontId="59" fillId="0" borderId="3" xfId="50" applyNumberFormat="1" applyFont="1" applyBorder="1" applyAlignment="1">
      <alignment horizontal="center" vertical="center"/>
    </xf>
    <xf numFmtId="10" fontId="63" fillId="0" borderId="3" xfId="63" applyNumberFormat="1" applyFont="1" applyBorder="1" applyAlignment="1">
      <alignment horizontal="center" vertical="center" wrapText="1"/>
    </xf>
    <xf numFmtId="0" fontId="63" fillId="0" borderId="12" xfId="63" applyFont="1" applyBorder="1" applyAlignment="1">
      <alignment vertical="center" wrapText="1"/>
    </xf>
    <xf numFmtId="0" fontId="63" fillId="0" borderId="4" xfId="63" applyFont="1" applyBorder="1" applyAlignment="1">
      <alignment horizontal="center" vertical="center" wrapText="1"/>
    </xf>
    <xf numFmtId="10" fontId="63" fillId="0" borderId="12" xfId="63" applyNumberFormat="1" applyFont="1" applyBorder="1" applyAlignment="1">
      <alignment horizontal="center" vertical="center" wrapText="1"/>
    </xf>
    <xf numFmtId="0" fontId="63" fillId="0" borderId="16" xfId="63" applyFont="1" applyBorder="1" applyAlignment="1">
      <alignment vertical="center" wrapText="1"/>
    </xf>
    <xf numFmtId="0" fontId="63" fillId="0" borderId="6" xfId="63" applyFont="1" applyBorder="1" applyAlignment="1">
      <alignment horizontal="center" vertical="center" wrapText="1"/>
    </xf>
    <xf numFmtId="10" fontId="63" fillId="0" borderId="16" xfId="63" applyNumberFormat="1" applyFont="1" applyBorder="1" applyAlignment="1">
      <alignment horizontal="center" vertical="center" wrapText="1"/>
    </xf>
    <xf numFmtId="10" fontId="62" fillId="0" borderId="2" xfId="63" applyNumberFormat="1" applyFont="1" applyBorder="1" applyAlignment="1">
      <alignment horizontal="center" vertical="center" wrapText="1"/>
    </xf>
    <xf numFmtId="0" fontId="63" fillId="0" borderId="2" xfId="63" applyFont="1" applyBorder="1" applyAlignment="1">
      <alignment vertical="center" wrapText="1"/>
    </xf>
    <xf numFmtId="0" fontId="63" fillId="0" borderId="15" xfId="63" applyFont="1" applyBorder="1" applyAlignment="1">
      <alignment horizontal="center" vertical="center" wrapText="1"/>
    </xf>
    <xf numFmtId="10" fontId="59" fillId="0" borderId="2" xfId="50" applyNumberFormat="1" applyFont="1" applyBorder="1" applyAlignment="1">
      <alignment horizontal="center" vertical="center"/>
    </xf>
    <xf numFmtId="10" fontId="63" fillId="0" borderId="2" xfId="63" applyNumberFormat="1" applyFont="1" applyBorder="1" applyAlignment="1">
      <alignment horizontal="center" vertical="center" wrapText="1"/>
    </xf>
    <xf numFmtId="10" fontId="63" fillId="0" borderId="3" xfId="64" applyNumberFormat="1" applyFont="1" applyBorder="1" applyAlignment="1">
      <alignment horizontal="center" vertical="center"/>
    </xf>
    <xf numFmtId="0" fontId="63" fillId="0" borderId="12" xfId="63" applyFont="1" applyBorder="1" applyAlignment="1">
      <alignment horizontal="left" vertical="center" wrapText="1"/>
    </xf>
    <xf numFmtId="10" fontId="63" fillId="0" borderId="12" xfId="64" applyNumberFormat="1" applyFont="1" applyBorder="1" applyAlignment="1">
      <alignment horizontal="center" vertical="center"/>
    </xf>
    <xf numFmtId="10" fontId="63" fillId="0" borderId="16" xfId="64" applyNumberFormat="1" applyFont="1" applyBorder="1" applyAlignment="1">
      <alignment horizontal="center" vertical="center"/>
    </xf>
    <xf numFmtId="10" fontId="61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58" fillId="0" borderId="0" xfId="66" applyFont="1"/>
    <xf numFmtId="0" fontId="65" fillId="2" borderId="6" xfId="13" applyFont="1" applyFill="1" applyBorder="1" applyAlignment="1">
      <alignment vertical="center" wrapText="1"/>
    </xf>
    <xf numFmtId="0" fontId="65" fillId="2" borderId="7" xfId="13" applyFont="1" applyFill="1" applyBorder="1" applyAlignment="1">
      <alignment vertical="center" wrapText="1"/>
    </xf>
    <xf numFmtId="0" fontId="67" fillId="2" borderId="0" xfId="13" applyFont="1" applyFill="1" applyAlignment="1">
      <alignment horizontal="center" vertical="center" wrapText="1"/>
    </xf>
    <xf numFmtId="0" fontId="68" fillId="2" borderId="0" xfId="13" applyFont="1" applyFill="1" applyAlignment="1">
      <alignment vertical="center"/>
    </xf>
    <xf numFmtId="0" fontId="67" fillId="2" borderId="0" xfId="13" applyFont="1" applyFill="1" applyAlignment="1">
      <alignment horizontal="right" vertical="center"/>
    </xf>
    <xf numFmtId="0" fontId="69" fillId="0" borderId="0" xfId="66" applyFont="1"/>
    <xf numFmtId="169" fontId="66" fillId="2" borderId="2" xfId="25" applyFont="1" applyFill="1" applyBorder="1" applyAlignment="1">
      <alignment vertical="center"/>
    </xf>
    <xf numFmtId="169" fontId="65" fillId="2" borderId="2" xfId="13" applyNumberFormat="1" applyFont="1" applyFill="1" applyBorder="1" applyAlignment="1">
      <alignment horizontal="center" vertical="center" wrapText="1"/>
    </xf>
    <xf numFmtId="0" fontId="66" fillId="0" borderId="2" xfId="13" applyFont="1" applyBorder="1" applyAlignment="1">
      <alignment horizontal="center" vertical="center" wrapText="1"/>
    </xf>
    <xf numFmtId="0" fontId="66" fillId="4" borderId="2" xfId="13" applyFont="1" applyFill="1" applyBorder="1" applyAlignment="1">
      <alignment horizontal="center" vertical="center" wrapText="1"/>
    </xf>
    <xf numFmtId="9" fontId="66" fillId="4" borderId="2" xfId="19" applyFont="1" applyFill="1" applyBorder="1" applyAlignment="1">
      <alignment horizontal="center" vertical="center" wrapText="1"/>
    </xf>
    <xf numFmtId="44" fontId="66" fillId="4" borderId="2" xfId="67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43" fontId="55" fillId="0" borderId="0" xfId="0" applyNumberFormat="1" applyFont="1"/>
    <xf numFmtId="0" fontId="58" fillId="0" borderId="0" xfId="69" applyFont="1"/>
    <xf numFmtId="0" fontId="71" fillId="2" borderId="7" xfId="13" applyFont="1" applyFill="1" applyBorder="1" applyAlignment="1">
      <alignment horizontal="right" vertical="center"/>
    </xf>
    <xf numFmtId="0" fontId="58" fillId="0" borderId="4" xfId="69" applyFont="1" applyBorder="1"/>
    <xf numFmtId="0" fontId="69" fillId="0" borderId="0" xfId="69" applyFont="1"/>
    <xf numFmtId="43" fontId="66" fillId="4" borderId="2" xfId="70" applyFont="1" applyFill="1" applyBorder="1" applyAlignment="1">
      <alignment horizontal="center" vertical="center" wrapText="1"/>
    </xf>
    <xf numFmtId="9" fontId="66" fillId="4" borderId="2" xfId="3" applyFont="1" applyFill="1" applyBorder="1" applyAlignment="1">
      <alignment horizontal="center" vertical="center" wrapText="1"/>
    </xf>
    <xf numFmtId="43" fontId="66" fillId="4" borderId="2" xfId="5" applyFont="1" applyFill="1" applyBorder="1" applyAlignment="1">
      <alignment horizontal="center" vertical="center" wrapText="1"/>
    </xf>
    <xf numFmtId="44" fontId="58" fillId="0" borderId="0" xfId="69" applyNumberFormat="1" applyFont="1"/>
    <xf numFmtId="0" fontId="70" fillId="0" borderId="4" xfId="13" applyFont="1" applyBorder="1" applyAlignment="1">
      <alignment vertical="center"/>
    </xf>
    <xf numFmtId="0" fontId="70" fillId="0" borderId="0" xfId="13" applyFont="1" applyAlignment="1">
      <alignment vertical="center"/>
    </xf>
    <xf numFmtId="0" fontId="70" fillId="0" borderId="0" xfId="13" applyFont="1" applyAlignment="1">
      <alignment horizontal="center" vertical="center" wrapText="1"/>
    </xf>
    <xf numFmtId="49" fontId="66" fillId="4" borderId="2" xfId="24" applyNumberFormat="1" applyFont="1" applyFill="1" applyBorder="1" applyAlignment="1">
      <alignment horizontal="center" vertical="center" wrapText="1"/>
    </xf>
    <xf numFmtId="44" fontId="66" fillId="4" borderId="0" xfId="70" applyNumberFormat="1" applyFont="1" applyFill="1" applyBorder="1" applyAlignment="1">
      <alignment horizontal="center" vertical="center" wrapText="1"/>
    </xf>
    <xf numFmtId="0" fontId="64" fillId="2" borderId="0" xfId="13" applyFont="1" applyFill="1" applyAlignment="1">
      <alignment wrapText="1"/>
    </xf>
    <xf numFmtId="0" fontId="58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69" fontId="66" fillId="0" borderId="2" xfId="25" applyFont="1" applyFill="1" applyBorder="1" applyAlignment="1">
      <alignment vertical="center"/>
    </xf>
    <xf numFmtId="0" fontId="70" fillId="5" borderId="12" xfId="13" applyFont="1" applyFill="1" applyBorder="1" applyAlignment="1">
      <alignment horizontal="center" vertical="center" wrapText="1"/>
    </xf>
    <xf numFmtId="0" fontId="69" fillId="0" borderId="0" xfId="66" applyFont="1" applyAlignment="1">
      <alignment horizontal="right"/>
    </xf>
    <xf numFmtId="0" fontId="64" fillId="0" borderId="0" xfId="13" applyFont="1" applyAlignment="1">
      <alignment horizontal="center" wrapText="1"/>
    </xf>
    <xf numFmtId="44" fontId="66" fillId="0" borderId="0" xfId="67" applyNumberFormat="1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70" fontId="48" fillId="0" borderId="0" xfId="5" applyNumberFormat="1" applyFont="1" applyFill="1"/>
    <xf numFmtId="166" fontId="46" fillId="0" borderId="0" xfId="3" applyNumberFormat="1" applyFont="1" applyFill="1" applyAlignment="1">
      <alignment vertical="center"/>
    </xf>
    <xf numFmtId="0" fontId="76" fillId="0" borderId="0" xfId="0" applyFont="1"/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5" fillId="0" borderId="0" xfId="5" applyFont="1" applyFill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1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1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7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7" fillId="0" borderId="0" xfId="14" applyFont="1"/>
    <xf numFmtId="170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4" fillId="0" borderId="0" xfId="14" applyFont="1"/>
    <xf numFmtId="0" fontId="46" fillId="0" borderId="0" xfId="14" applyFont="1" applyAlignment="1">
      <alignment vertical="center" wrapText="1"/>
    </xf>
    <xf numFmtId="172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6" fontId="59" fillId="0" borderId="0" xfId="3" applyNumberFormat="1" applyFont="1"/>
    <xf numFmtId="10" fontId="63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2" fontId="48" fillId="0" borderId="0" xfId="5" applyNumberFormat="1" applyFont="1" applyAlignment="1">
      <alignment horizontal="center"/>
    </xf>
    <xf numFmtId="172" fontId="48" fillId="0" borderId="7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/>
    </xf>
    <xf numFmtId="172" fontId="48" fillId="0" borderId="13" xfId="5" applyNumberFormat="1" applyFont="1" applyBorder="1" applyAlignment="1">
      <alignment horizontal="center" vertical="center" wrapText="1"/>
    </xf>
    <xf numFmtId="172" fontId="48" fillId="0" borderId="3" xfId="5" applyNumberFormat="1" applyFont="1" applyBorder="1" applyAlignment="1">
      <alignment horizontal="center" vertical="center" wrapText="1"/>
    </xf>
    <xf numFmtId="172" fontId="48" fillId="0" borderId="12" xfId="5" applyNumberFormat="1" applyFont="1" applyBorder="1" applyAlignment="1">
      <alignment horizontal="center"/>
    </xf>
    <xf numFmtId="172" fontId="48" fillId="0" borderId="12" xfId="5" applyNumberFormat="1" applyFont="1" applyFill="1" applyBorder="1" applyAlignment="1">
      <alignment horizontal="center"/>
    </xf>
    <xf numFmtId="172" fontId="48" fillId="2" borderId="16" xfId="5" applyNumberFormat="1" applyFont="1" applyFill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 vertical="center"/>
    </xf>
    <xf numFmtId="172" fontId="48" fillId="2" borderId="13" xfId="5" applyNumberFormat="1" applyFont="1" applyFill="1" applyBorder="1" applyAlignment="1">
      <alignment horizontal="center" vertical="center"/>
    </xf>
    <xf numFmtId="172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2" borderId="12" xfId="0" applyNumberFormat="1" applyFont="1" applyFill="1" applyBorder="1" applyAlignment="1">
      <alignment horizontal="center" vertical="center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 wrapText="1"/>
    </xf>
    <xf numFmtId="172" fontId="48" fillId="0" borderId="3" xfId="0" applyNumberFormat="1" applyFont="1" applyBorder="1" applyAlignment="1">
      <alignment horizontal="center" vertical="center" wrapText="1"/>
    </xf>
    <xf numFmtId="172" fontId="48" fillId="2" borderId="12" xfId="0" applyNumberFormat="1" applyFont="1" applyFill="1" applyBorder="1" applyAlignment="1">
      <alignment horizontal="center"/>
    </xf>
    <xf numFmtId="175" fontId="48" fillId="0" borderId="0" xfId="0" applyNumberFormat="1" applyFont="1"/>
    <xf numFmtId="175" fontId="48" fillId="0" borderId="7" xfId="0" applyNumberFormat="1" applyFont="1" applyBorder="1" applyAlignment="1">
      <alignment horizontal="right" vertical="center"/>
    </xf>
    <xf numFmtId="175" fontId="48" fillId="0" borderId="13" xfId="0" applyNumberFormat="1" applyFont="1" applyBorder="1" applyAlignment="1">
      <alignment horizontal="center" vertical="center" wrapText="1"/>
    </xf>
    <xf numFmtId="175" fontId="48" fillId="0" borderId="3" xfId="0" applyNumberFormat="1" applyFont="1" applyBorder="1" applyAlignment="1">
      <alignment horizontal="center" vertical="center" wrapText="1"/>
    </xf>
    <xf numFmtId="175" fontId="48" fillId="0" borderId="12" xfId="0" applyNumberFormat="1" applyFont="1" applyBorder="1"/>
    <xf numFmtId="175" fontId="48" fillId="0" borderId="12" xfId="0" applyNumberFormat="1" applyFont="1" applyBorder="1" applyAlignment="1">
      <alignment horizontal="right" indent="1"/>
    </xf>
    <xf numFmtId="175" fontId="48" fillId="2" borderId="12" xfId="0" applyNumberFormat="1" applyFont="1" applyFill="1" applyBorder="1" applyAlignment="1">
      <alignment horizontal="right" indent="1"/>
    </xf>
    <xf numFmtId="175" fontId="48" fillId="0" borderId="5" xfId="0" applyNumberFormat="1" applyFont="1" applyBorder="1" applyAlignment="1">
      <alignment vertical="center"/>
    </xf>
    <xf numFmtId="175" fontId="48" fillId="2" borderId="5" xfId="0" applyNumberFormat="1" applyFont="1" applyFill="1" applyBorder="1" applyAlignment="1">
      <alignment horizontal="right" indent="1"/>
    </xf>
    <xf numFmtId="175" fontId="47" fillId="0" borderId="14" xfId="0" applyNumberFormat="1" applyFont="1" applyBorder="1" applyAlignment="1">
      <alignment horizontal="right" vertical="center" indent="1"/>
    </xf>
    <xf numFmtId="175" fontId="47" fillId="0" borderId="14" xfId="5" applyNumberFormat="1" applyFont="1" applyBorder="1" applyAlignment="1">
      <alignment horizontal="right" vertical="center" indent="1"/>
    </xf>
    <xf numFmtId="175" fontId="47" fillId="0" borderId="14" xfId="5" applyNumberFormat="1" applyFont="1" applyFill="1" applyBorder="1" applyAlignment="1">
      <alignment horizontal="right" vertical="center" indent="1"/>
    </xf>
    <xf numFmtId="175" fontId="47" fillId="0" borderId="0" xfId="5" applyNumberFormat="1" applyFont="1" applyAlignment="1">
      <alignment vertical="center"/>
    </xf>
    <xf numFmtId="175" fontId="48" fillId="0" borderId="0" xfId="0" applyNumberFormat="1" applyFont="1" applyAlignment="1">
      <alignment horizontal="center"/>
    </xf>
    <xf numFmtId="172" fontId="48" fillId="0" borderId="0" xfId="0" applyNumberFormat="1" applyFont="1" applyAlignment="1">
      <alignment horizontal="center"/>
    </xf>
    <xf numFmtId="172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2" fontId="48" fillId="0" borderId="13" xfId="0" applyNumberFormat="1" applyFont="1" applyBorder="1" applyAlignment="1">
      <alignment horizontal="center"/>
    </xf>
    <xf numFmtId="175" fontId="48" fillId="0" borderId="13" xfId="0" applyNumberFormat="1" applyFont="1" applyBorder="1" applyAlignment="1">
      <alignment horizontal="center"/>
    </xf>
    <xf numFmtId="175" fontId="48" fillId="0" borderId="12" xfId="0" applyNumberFormat="1" applyFont="1" applyBorder="1" applyAlignment="1">
      <alignment horizontal="center"/>
    </xf>
    <xf numFmtId="175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175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/>
    </xf>
    <xf numFmtId="175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2" fontId="48" fillId="2" borderId="13" xfId="0" applyNumberFormat="1" applyFont="1" applyFill="1" applyBorder="1" applyAlignment="1">
      <alignment horizontal="center" vertical="center"/>
    </xf>
    <xf numFmtId="175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48" fillId="0" borderId="1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vertical="center"/>
    </xf>
    <xf numFmtId="175" fontId="48" fillId="0" borderId="13" xfId="0" applyNumberFormat="1" applyFont="1" applyBorder="1" applyAlignment="1">
      <alignment horizontal="right" vertical="center"/>
    </xf>
    <xf numFmtId="168" fontId="45" fillId="0" borderId="2" xfId="5" applyNumberFormat="1" applyFont="1" applyFill="1" applyBorder="1" applyAlignment="1">
      <alignment horizontal="center" vertical="center"/>
    </xf>
    <xf numFmtId="168" fontId="46" fillId="0" borderId="2" xfId="5" applyNumberFormat="1" applyFont="1" applyFill="1" applyBorder="1" applyAlignment="1">
      <alignment vertical="center"/>
    </xf>
    <xf numFmtId="168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7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right" indent="1"/>
    </xf>
    <xf numFmtId="0" fontId="79" fillId="0" borderId="0" xfId="82"/>
    <xf numFmtId="0" fontId="79" fillId="0" borderId="7" xfId="82" applyBorder="1"/>
    <xf numFmtId="0" fontId="86" fillId="0" borderId="22" xfId="82" applyFont="1" applyBorder="1"/>
    <xf numFmtId="0" fontId="56" fillId="0" borderId="22" xfId="83" applyFont="1" applyBorder="1"/>
    <xf numFmtId="0" fontId="85" fillId="0" borderId="22" xfId="83" applyFont="1" applyBorder="1"/>
    <xf numFmtId="0" fontId="17" fillId="0" borderId="0" xfId="82" applyFont="1"/>
    <xf numFmtId="0" fontId="86" fillId="13" borderId="22" xfId="82" applyFont="1" applyFill="1" applyBorder="1"/>
    <xf numFmtId="0" fontId="85" fillId="13" borderId="22" xfId="83" applyFont="1" applyFill="1" applyBorder="1"/>
    <xf numFmtId="14" fontId="91" fillId="0" borderId="22" xfId="83" applyNumberFormat="1" applyFont="1" applyBorder="1" applyAlignment="1">
      <alignment horizontal="right" vertical="center" wrapText="1"/>
    </xf>
    <xf numFmtId="0" fontId="73" fillId="0" borderId="0" xfId="88" applyFont="1" applyAlignment="1">
      <alignment vertical="center"/>
    </xf>
    <xf numFmtId="0" fontId="73" fillId="0" borderId="36" xfId="88" applyFont="1" applyBorder="1" applyAlignment="1">
      <alignment horizontal="left" vertical="center"/>
    </xf>
    <xf numFmtId="0" fontId="73" fillId="0" borderId="37" xfId="88" applyFont="1" applyBorder="1" applyAlignment="1">
      <alignment horizontal="left" vertical="center"/>
    </xf>
    <xf numFmtId="0" fontId="94" fillId="7" borderId="44" xfId="88" applyFont="1" applyFill="1" applyBorder="1" applyAlignment="1">
      <alignment horizontal="center" vertical="center"/>
    </xf>
    <xf numFmtId="0" fontId="73" fillId="0" borderId="46" xfId="88" applyFont="1" applyBorder="1" applyAlignment="1">
      <alignment horizontal="center" vertical="center"/>
    </xf>
    <xf numFmtId="0" fontId="73" fillId="0" borderId="51" xfId="88" applyFont="1" applyBorder="1" applyAlignment="1">
      <alignment horizontal="center" vertical="center"/>
    </xf>
    <xf numFmtId="0" fontId="94" fillId="7" borderId="30" xfId="88" applyFont="1" applyFill="1" applyBorder="1" applyAlignment="1">
      <alignment horizontal="center" vertical="center"/>
    </xf>
    <xf numFmtId="0" fontId="73" fillId="0" borderId="15" xfId="88" applyFont="1" applyBorder="1" applyAlignment="1">
      <alignment horizontal="center" vertical="center"/>
    </xf>
    <xf numFmtId="10" fontId="73" fillId="17" borderId="2" xfId="90" applyNumberFormat="1" applyFont="1" applyFill="1" applyBorder="1" applyAlignment="1" applyProtection="1">
      <alignment horizontal="center" vertical="center"/>
    </xf>
    <xf numFmtId="0" fontId="94" fillId="7" borderId="54" xfId="88" applyFont="1" applyFill="1" applyBorder="1" applyAlignment="1">
      <alignment horizontal="center" vertical="center"/>
    </xf>
    <xf numFmtId="0" fontId="73" fillId="0" borderId="36" xfId="88" applyFont="1" applyBorder="1" applyAlignment="1">
      <alignment horizontal="center" vertical="center"/>
    </xf>
    <xf numFmtId="0" fontId="94" fillId="7" borderId="33" xfId="88" applyFont="1" applyFill="1" applyBorder="1" applyAlignment="1">
      <alignment horizontal="center" vertical="center"/>
    </xf>
    <xf numFmtId="10" fontId="73" fillId="17" borderId="3" xfId="90" applyNumberFormat="1" applyFont="1" applyFill="1" applyBorder="1" applyAlignment="1" applyProtection="1">
      <alignment horizontal="center" vertical="center"/>
    </xf>
    <xf numFmtId="0" fontId="94" fillId="7" borderId="4" xfId="88" applyFont="1" applyFill="1" applyBorder="1" applyAlignment="1">
      <alignment horizontal="center" vertical="center"/>
    </xf>
    <xf numFmtId="0" fontId="73" fillId="0" borderId="4" xfId="88" applyFont="1" applyBorder="1" applyAlignment="1">
      <alignment vertical="center"/>
    </xf>
    <xf numFmtId="0" fontId="73" fillId="0" borderId="5" xfId="88" applyFont="1" applyBorder="1" applyAlignment="1">
      <alignment vertical="center"/>
    </xf>
    <xf numFmtId="0" fontId="73" fillId="0" borderId="0" xfId="88" applyFont="1" applyAlignment="1">
      <alignment horizontal="left" vertical="center"/>
    </xf>
    <xf numFmtId="0" fontId="94" fillId="16" borderId="58" xfId="88" applyFont="1" applyFill="1" applyBorder="1" applyAlignment="1">
      <alignment horizontal="center" vertical="center"/>
    </xf>
    <xf numFmtId="0" fontId="94" fillId="7" borderId="6" xfId="88" applyFont="1" applyFill="1" applyBorder="1" applyAlignment="1">
      <alignment horizontal="center" vertical="center"/>
    </xf>
    <xf numFmtId="10" fontId="94" fillId="7" borderId="2" xfId="90" applyNumberFormat="1" applyFont="1" applyFill="1" applyBorder="1" applyAlignment="1" applyProtection="1">
      <alignment horizontal="center" vertical="center"/>
    </xf>
    <xf numFmtId="0" fontId="94" fillId="16" borderId="2" xfId="90" applyNumberFormat="1" applyFont="1" applyFill="1" applyBorder="1" applyAlignment="1" applyProtection="1">
      <alignment horizontal="center" vertical="center"/>
    </xf>
    <xf numFmtId="0" fontId="73" fillId="0" borderId="36" xfId="88" applyFont="1" applyBorder="1" applyAlignment="1">
      <alignment vertical="center"/>
    </xf>
    <xf numFmtId="0" fontId="73" fillId="0" borderId="37" xfId="88" applyFont="1" applyBorder="1" applyAlignment="1">
      <alignment vertical="center"/>
    </xf>
    <xf numFmtId="0" fontId="96" fillId="16" borderId="59" xfId="89" applyFont="1" applyFill="1" applyBorder="1" applyAlignment="1">
      <alignment horizontal="center" vertical="center"/>
    </xf>
    <xf numFmtId="0" fontId="94" fillId="16" borderId="60" xfId="89" applyFont="1" applyFill="1" applyBorder="1" applyAlignment="1">
      <alignment horizontal="center" vertical="center"/>
    </xf>
    <xf numFmtId="49" fontId="94" fillId="7" borderId="54" xfId="88" applyNumberFormat="1" applyFont="1" applyFill="1" applyBorder="1" applyAlignment="1">
      <alignment horizontal="center" vertical="center"/>
    </xf>
    <xf numFmtId="10" fontId="96" fillId="7" borderId="50" xfId="89" applyNumberFormat="1" applyFont="1" applyFill="1" applyBorder="1" applyAlignment="1">
      <alignment horizontal="center" vertical="center"/>
    </xf>
    <xf numFmtId="4" fontId="94" fillId="0" borderId="0" xfId="88" applyNumberFormat="1" applyFont="1" applyAlignment="1">
      <alignment vertical="center"/>
    </xf>
    <xf numFmtId="0" fontId="94" fillId="0" borderId="0" xfId="88" applyFont="1" applyAlignment="1">
      <alignment vertical="center"/>
    </xf>
    <xf numFmtId="0" fontId="98" fillId="0" borderId="64" xfId="89" applyFont="1" applyBorder="1" applyAlignment="1">
      <alignment horizontal="center" vertical="center" wrapText="1"/>
    </xf>
    <xf numFmtId="0" fontId="73" fillId="0" borderId="64" xfId="89" applyFont="1" applyBorder="1" applyAlignment="1">
      <alignment horizontal="center" vertical="center" wrapText="1"/>
    </xf>
    <xf numFmtId="4" fontId="73" fillId="0" borderId="0" xfId="88" applyNumberFormat="1" applyFont="1" applyAlignment="1">
      <alignment vertical="center"/>
    </xf>
    <xf numFmtId="0" fontId="94" fillId="7" borderId="64" xfId="89" applyFont="1" applyFill="1" applyBorder="1" applyAlignment="1">
      <alignment horizontal="center" vertical="center" wrapText="1"/>
    </xf>
    <xf numFmtId="0" fontId="94" fillId="7" borderId="64" xfId="88" applyFont="1" applyFill="1" applyBorder="1" applyAlignment="1">
      <alignment horizontal="center" vertical="center"/>
    </xf>
    <xf numFmtId="0" fontId="73" fillId="0" borderId="64" xfId="88" applyFont="1" applyBorder="1" applyAlignment="1">
      <alignment horizontal="center" vertical="center"/>
    </xf>
    <xf numFmtId="2" fontId="101" fillId="16" borderId="36" xfId="89" applyNumberFormat="1" applyFont="1" applyFill="1" applyBorder="1" applyAlignment="1">
      <alignment horizontal="center" vertical="center" wrapText="1"/>
    </xf>
    <xf numFmtId="0" fontId="93" fillId="0" borderId="9" xfId="88" applyFont="1" applyBorder="1" applyAlignment="1">
      <alignment horizontal="left" vertical="top"/>
    </xf>
    <xf numFmtId="0" fontId="93" fillId="0" borderId="10" xfId="88" applyFont="1" applyBorder="1" applyAlignment="1">
      <alignment horizontal="left" vertical="top"/>
    </xf>
    <xf numFmtId="0" fontId="93" fillId="0" borderId="11" xfId="88" applyFont="1" applyBorder="1" applyAlignment="1">
      <alignment horizontal="left" vertical="top"/>
    </xf>
    <xf numFmtId="0" fontId="93" fillId="0" borderId="6" xfId="88" applyFont="1" applyBorder="1" applyAlignment="1">
      <alignment horizontal="center" vertical="top"/>
    </xf>
    <xf numFmtId="0" fontId="93" fillId="0" borderId="7" xfId="88" applyFont="1" applyBorder="1" applyAlignment="1">
      <alignment horizontal="left" vertical="top"/>
    </xf>
    <xf numFmtId="0" fontId="93" fillId="0" borderId="8" xfId="88" applyFont="1" applyBorder="1" applyAlignment="1">
      <alignment horizontal="left" vertical="top"/>
    </xf>
    <xf numFmtId="0" fontId="73" fillId="0" borderId="6" xfId="88" applyFont="1" applyBorder="1" applyAlignment="1">
      <alignment horizontal="center" vertical="center"/>
    </xf>
    <xf numFmtId="0" fontId="73" fillId="0" borderId="7" xfId="88" applyFont="1" applyBorder="1" applyAlignment="1">
      <alignment vertical="center"/>
    </xf>
    <xf numFmtId="0" fontId="73" fillId="0" borderId="8" xfId="88" applyFont="1" applyBorder="1" applyAlignment="1">
      <alignment vertical="center"/>
    </xf>
    <xf numFmtId="0" fontId="73" fillId="0" borderId="0" xfId="88" applyFont="1" applyAlignment="1">
      <alignment horizontal="center" vertical="center"/>
    </xf>
    <xf numFmtId="0" fontId="73" fillId="0" borderId="41" xfId="89" applyFont="1" applyBorder="1" applyAlignment="1">
      <alignment vertical="center" wrapText="1"/>
    </xf>
    <xf numFmtId="0" fontId="73" fillId="0" borderId="38" xfId="88" applyFont="1" applyBorder="1" applyAlignment="1">
      <alignment vertical="center"/>
    </xf>
    <xf numFmtId="0" fontId="73" fillId="0" borderId="39" xfId="88" applyFont="1" applyBorder="1" applyAlignment="1">
      <alignment vertical="center"/>
    </xf>
    <xf numFmtId="0" fontId="73" fillId="0" borderId="69" xfId="88" applyFont="1" applyBorder="1" applyAlignment="1">
      <alignment vertical="center"/>
    </xf>
    <xf numFmtId="0" fontId="73" fillId="0" borderId="32" xfId="89" applyFont="1" applyBorder="1" applyAlignment="1">
      <alignment vertical="center" wrapText="1"/>
    </xf>
    <xf numFmtId="0" fontId="94" fillId="16" borderId="70" xfId="89" applyFont="1" applyFill="1" applyBorder="1" applyAlignment="1">
      <alignment horizontal="center" vertical="center"/>
    </xf>
    <xf numFmtId="10" fontId="94" fillId="7" borderId="71" xfId="88" applyNumberFormat="1" applyFont="1" applyFill="1" applyBorder="1" applyAlignment="1">
      <alignment horizontal="center" vertical="center"/>
    </xf>
    <xf numFmtId="10" fontId="73" fillId="17" borderId="65" xfId="90" applyNumberFormat="1" applyFont="1" applyFill="1" applyBorder="1" applyAlignment="1" applyProtection="1">
      <alignment horizontal="center" vertical="center"/>
    </xf>
    <xf numFmtId="10" fontId="94" fillId="7" borderId="32" xfId="88" applyNumberFormat="1" applyFont="1" applyFill="1" applyBorder="1" applyAlignment="1">
      <alignment horizontal="center" vertical="center"/>
    </xf>
    <xf numFmtId="10" fontId="94" fillId="7" borderId="63" xfId="88" applyNumberFormat="1" applyFont="1" applyFill="1" applyBorder="1" applyAlignment="1">
      <alignment horizontal="center" vertical="center"/>
    </xf>
    <xf numFmtId="10" fontId="73" fillId="17" borderId="40" xfId="90" applyNumberFormat="1" applyFont="1" applyFill="1" applyBorder="1" applyAlignment="1" applyProtection="1">
      <alignment horizontal="center" vertical="center"/>
    </xf>
    <xf numFmtId="10" fontId="94" fillId="7" borderId="40" xfId="90" applyNumberFormat="1" applyFont="1" applyFill="1" applyBorder="1" applyAlignment="1" applyProtection="1">
      <alignment horizontal="center" vertical="center"/>
    </xf>
    <xf numFmtId="0" fontId="73" fillId="0" borderId="31" xfId="89" applyFont="1" applyBorder="1" applyAlignment="1">
      <alignment vertical="center" wrapText="1"/>
    </xf>
    <xf numFmtId="10" fontId="94" fillId="7" borderId="65" xfId="88" applyNumberFormat="1" applyFont="1" applyFill="1" applyBorder="1" applyAlignment="1">
      <alignment horizontal="center" vertical="center"/>
    </xf>
    <xf numFmtId="10" fontId="94" fillId="7" borderId="65" xfId="90" applyNumberFormat="1" applyFont="1" applyFill="1" applyBorder="1" applyAlignment="1" applyProtection="1">
      <alignment horizontal="center" vertical="center"/>
    </xf>
    <xf numFmtId="0" fontId="94" fillId="16" borderId="40" xfId="89" applyFont="1" applyFill="1" applyBorder="1" applyAlignment="1">
      <alignment horizontal="center" vertical="center"/>
    </xf>
    <xf numFmtId="0" fontId="93" fillId="0" borderId="3" xfId="88" applyFont="1" applyBorder="1" applyAlignment="1">
      <alignment horizontal="left" vertical="top"/>
    </xf>
    <xf numFmtId="0" fontId="93" fillId="0" borderId="16" xfId="88" applyFont="1" applyBorder="1" applyAlignment="1">
      <alignment horizontal="left" vertical="top"/>
    </xf>
    <xf numFmtId="0" fontId="73" fillId="0" borderId="16" xfId="88" applyFont="1" applyBorder="1" applyAlignment="1">
      <alignment vertical="center"/>
    </xf>
    <xf numFmtId="175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2" fontId="48" fillId="0" borderId="0" xfId="5" applyNumberFormat="1" applyFont="1" applyFill="1" applyBorder="1" applyAlignment="1">
      <alignment horizontal="center"/>
    </xf>
    <xf numFmtId="175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7" fontId="45" fillId="10" borderId="2" xfId="5" quotePrefix="1" applyNumberFormat="1" applyFont="1" applyFill="1" applyBorder="1" applyAlignment="1">
      <alignment horizontal="center" vertical="center" wrapText="1"/>
    </xf>
    <xf numFmtId="0" fontId="78" fillId="0" borderId="13" xfId="93" applyFont="1" applyBorder="1"/>
    <xf numFmtId="0" fontId="78" fillId="0" borderId="13" xfId="93" applyFont="1" applyBorder="1" applyAlignment="1">
      <alignment wrapText="1"/>
    </xf>
    <xf numFmtId="0" fontId="105" fillId="0" borderId="2" xfId="23" applyFont="1" applyBorder="1" applyAlignment="1">
      <alignment horizontal="centerContinuous" vertical="center" wrapText="1"/>
    </xf>
    <xf numFmtId="0" fontId="106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86" fillId="0" borderId="22" xfId="95" applyFont="1" applyBorder="1"/>
    <xf numFmtId="0" fontId="86" fillId="0" borderId="24" xfId="95" applyFont="1" applyBorder="1"/>
    <xf numFmtId="0" fontId="85" fillId="0" borderId="24" xfId="83" applyFont="1" applyBorder="1"/>
    <xf numFmtId="0" fontId="85" fillId="0" borderId="2" xfId="83" applyFont="1" applyBorder="1" applyAlignment="1">
      <alignment horizontal="center"/>
    </xf>
    <xf numFmtId="0" fontId="86" fillId="0" borderId="2" xfId="95" applyFont="1" applyBorder="1"/>
    <xf numFmtId="0" fontId="85" fillId="0" borderId="2" xfId="83" applyFont="1" applyBorder="1"/>
    <xf numFmtId="180" fontId="85" fillId="0" borderId="2" xfId="83" applyNumberFormat="1" applyFont="1" applyBorder="1"/>
    <xf numFmtId="0" fontId="56" fillId="0" borderId="2" xfId="83" applyFont="1" applyBorder="1"/>
    <xf numFmtId="167" fontId="56" fillId="0" borderId="2" xfId="85" applyNumberFormat="1" applyFont="1" applyBorder="1"/>
    <xf numFmtId="167" fontId="85" fillId="0" borderId="2" xfId="85" applyNumberFormat="1" applyFont="1" applyBorder="1"/>
    <xf numFmtId="0" fontId="86" fillId="0" borderId="0" xfId="95" applyFont="1"/>
    <xf numFmtId="0" fontId="85" fillId="0" borderId="0" xfId="83" applyFont="1"/>
    <xf numFmtId="0" fontId="56" fillId="0" borderId="0" xfId="83" applyFont="1"/>
    <xf numFmtId="0" fontId="86" fillId="13" borderId="0" xfId="95" applyFont="1" applyFill="1"/>
    <xf numFmtId="0" fontId="85" fillId="13" borderId="0" xfId="83" applyFont="1" applyFill="1"/>
    <xf numFmtId="0" fontId="94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15" fillId="0" borderId="0" xfId="93" applyAlignment="1">
      <alignment vertical="center" wrapText="1"/>
    </xf>
    <xf numFmtId="0" fontId="78" fillId="0" borderId="0" xfId="93" applyFont="1"/>
    <xf numFmtId="0" fontId="78" fillId="0" borderId="0" xfId="93" applyFont="1" applyAlignment="1">
      <alignment wrapText="1"/>
    </xf>
    <xf numFmtId="0" fontId="79" fillId="0" borderId="15" xfId="82" applyBorder="1"/>
    <xf numFmtId="0" fontId="79" fillId="0" borderId="13" xfId="82" applyBorder="1"/>
    <xf numFmtId="0" fontId="79" fillId="0" borderId="14" xfId="82" applyBorder="1"/>
    <xf numFmtId="0" fontId="79" fillId="0" borderId="78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5" fontId="48" fillId="0" borderId="14" xfId="0" applyNumberFormat="1" applyFont="1" applyBorder="1" applyAlignment="1">
      <alignment horizontal="center" vertical="center" wrapText="1"/>
    </xf>
    <xf numFmtId="172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2" fontId="48" fillId="0" borderId="0" xfId="5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5" fontId="48" fillId="0" borderId="0" xfId="0" applyNumberFormat="1" applyFont="1" applyAlignment="1">
      <alignment horizontal="right" vertical="center"/>
    </xf>
    <xf numFmtId="175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7" fillId="2" borderId="6" xfId="13" applyFont="1" applyFill="1" applyBorder="1" applyAlignment="1">
      <alignment horizontal="center" vertical="center" wrapText="1"/>
    </xf>
    <xf numFmtId="0" fontId="67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78" xfId="95" applyBorder="1"/>
    <xf numFmtId="0" fontId="13" fillId="0" borderId="14" xfId="95" applyBorder="1"/>
    <xf numFmtId="0" fontId="53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79" fillId="0" borderId="4" xfId="82" applyBorder="1"/>
    <xf numFmtId="0" fontId="79" fillId="0" borderId="5" xfId="82" applyBorder="1"/>
    <xf numFmtId="0" fontId="79" fillId="0" borderId="6" xfId="82" applyBorder="1"/>
    <xf numFmtId="0" fontId="79" fillId="0" borderId="8" xfId="82" applyBorder="1"/>
    <xf numFmtId="8" fontId="83" fillId="0" borderId="85" xfId="82" applyNumberFormat="1" applyFont="1" applyBorder="1"/>
    <xf numFmtId="10" fontId="47" fillId="0" borderId="81" xfId="84" applyNumberFormat="1" applyFont="1" applyFill="1" applyBorder="1" applyAlignment="1">
      <alignment horizontal="center" vertical="center"/>
    </xf>
    <xf numFmtId="0" fontId="85" fillId="0" borderId="82" xfId="83" applyFont="1" applyBorder="1" applyAlignment="1">
      <alignment horizontal="center"/>
    </xf>
    <xf numFmtId="167" fontId="85" fillId="0" borderId="85" xfId="85" applyNumberFormat="1" applyFont="1" applyBorder="1"/>
    <xf numFmtId="8" fontId="83" fillId="5" borderId="85" xfId="82" applyNumberFormat="1" applyFont="1" applyFill="1" applyBorder="1"/>
    <xf numFmtId="9" fontId="85" fillId="0" borderId="85" xfId="85" applyNumberFormat="1" applyFont="1" applyBorder="1"/>
    <xf numFmtId="167" fontId="56" fillId="0" borderId="85" xfId="85" applyNumberFormat="1" applyFont="1" applyBorder="1"/>
    <xf numFmtId="174" fontId="85" fillId="0" borderId="85" xfId="85" applyNumberFormat="1" applyFont="1" applyBorder="1"/>
    <xf numFmtId="167" fontId="85" fillId="5" borderId="85" xfId="85" applyNumberFormat="1" applyFont="1" applyFill="1" applyBorder="1"/>
    <xf numFmtId="180" fontId="56" fillId="0" borderId="85" xfId="83" applyNumberFormat="1" applyFont="1" applyBorder="1"/>
    <xf numFmtId="0" fontId="85" fillId="0" borderId="85" xfId="83" applyFont="1" applyBorder="1"/>
    <xf numFmtId="180" fontId="85" fillId="0" borderId="85" xfId="83" applyNumberFormat="1" applyFont="1" applyBorder="1"/>
    <xf numFmtId="8" fontId="82" fillId="0" borderId="85" xfId="82" applyNumberFormat="1" applyFont="1" applyBorder="1"/>
    <xf numFmtId="0" fontId="83" fillId="0" borderId="85" xfId="82" applyFont="1" applyBorder="1"/>
    <xf numFmtId="0" fontId="85" fillId="13" borderId="82" xfId="83" applyFont="1" applyFill="1" applyBorder="1" applyAlignment="1">
      <alignment horizontal="center"/>
    </xf>
    <xf numFmtId="8" fontId="82" fillId="13" borderId="85" xfId="82" applyNumberFormat="1" applyFont="1" applyFill="1" applyBorder="1"/>
    <xf numFmtId="0" fontId="85" fillId="0" borderId="4" xfId="83" applyFont="1" applyBorder="1" applyAlignment="1">
      <alignment horizontal="center"/>
    </xf>
    <xf numFmtId="0" fontId="86" fillId="0" borderId="0" xfId="82" applyFont="1"/>
    <xf numFmtId="180" fontId="85" fillId="0" borderId="5" xfId="83" applyNumberFormat="1" applyFont="1" applyBorder="1" applyAlignment="1">
      <alignment horizontal="center"/>
    </xf>
    <xf numFmtId="0" fontId="46" fillId="0" borderId="0" xfId="83" applyFont="1"/>
    <xf numFmtId="0" fontId="89" fillId="0" borderId="0" xfId="83" applyFont="1" applyAlignment="1">
      <alignment horizontal="center"/>
    </xf>
    <xf numFmtId="0" fontId="89" fillId="0" borderId="0" xfId="83" applyFont="1"/>
    <xf numFmtId="180" fontId="48" fillId="0" borderId="5" xfId="83" applyNumberFormat="1" applyFont="1" applyBorder="1"/>
    <xf numFmtId="0" fontId="79" fillId="0" borderId="4" xfId="82" applyBorder="1" applyAlignment="1">
      <alignment horizontal="center"/>
    </xf>
    <xf numFmtId="10" fontId="79" fillId="0" borderId="5" xfId="82" applyNumberFormat="1" applyBorder="1"/>
    <xf numFmtId="0" fontId="85" fillId="0" borderId="4" xfId="83" applyFont="1" applyBorder="1" applyAlignment="1">
      <alignment horizontal="center" vertical="center"/>
    </xf>
    <xf numFmtId="0" fontId="79" fillId="0" borderId="0" xfId="82" applyAlignment="1">
      <alignment vertical="center"/>
    </xf>
    <xf numFmtId="0" fontId="89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0" fontId="13" fillId="0" borderId="6" xfId="95" applyBorder="1"/>
    <xf numFmtId="0" fontId="13" fillId="0" borderId="8" xfId="95" applyBorder="1"/>
    <xf numFmtId="10" fontId="47" fillId="0" borderId="81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2" fillId="12" borderId="0" xfId="95" applyFont="1" applyFill="1" applyAlignment="1">
      <alignment horizontal="right"/>
    </xf>
    <xf numFmtId="8" fontId="72" fillId="12" borderId="5" xfId="95" applyNumberFormat="1" applyFont="1" applyFill="1" applyBorder="1" applyAlignment="1">
      <alignment horizontal="center"/>
    </xf>
    <xf numFmtId="8" fontId="83" fillId="6" borderId="85" xfId="95" applyNumberFormat="1" applyFont="1" applyFill="1" applyBorder="1"/>
    <xf numFmtId="167" fontId="85" fillId="2" borderId="85" xfId="85" applyNumberFormat="1" applyFont="1" applyFill="1" applyBorder="1"/>
    <xf numFmtId="9" fontId="85" fillId="2" borderId="85" xfId="85" applyNumberFormat="1" applyFont="1" applyFill="1" applyBorder="1"/>
    <xf numFmtId="167" fontId="85" fillId="2" borderId="85" xfId="85" applyNumberFormat="1" applyFont="1" applyFill="1" applyBorder="1" applyAlignment="1">
      <alignment horizontal="right"/>
    </xf>
    <xf numFmtId="8" fontId="83" fillId="5" borderId="85" xfId="95" applyNumberFormat="1" applyFont="1" applyFill="1" applyBorder="1"/>
    <xf numFmtId="0" fontId="85" fillId="0" borderId="75" xfId="83" applyFont="1" applyBorder="1" applyAlignment="1">
      <alignment horizontal="center"/>
    </xf>
    <xf numFmtId="167" fontId="85" fillId="0" borderId="74" xfId="85" applyNumberFormat="1" applyFont="1" applyBorder="1"/>
    <xf numFmtId="180" fontId="85" fillId="0" borderId="5" xfId="83" applyNumberFormat="1" applyFont="1" applyBorder="1"/>
    <xf numFmtId="8" fontId="82" fillId="0" borderId="5" xfId="95" applyNumberFormat="1" applyFont="1" applyBorder="1"/>
    <xf numFmtId="167" fontId="85" fillId="0" borderId="5" xfId="85" applyNumberFormat="1" applyFont="1" applyBorder="1"/>
    <xf numFmtId="8" fontId="83" fillId="14" borderId="5" xfId="95" applyNumberFormat="1" applyFont="1" applyFill="1" applyBorder="1"/>
    <xf numFmtId="8" fontId="82" fillId="6" borderId="5" xfId="95" applyNumberFormat="1" applyFont="1" applyFill="1" applyBorder="1"/>
    <xf numFmtId="0" fontId="83" fillId="0" borderId="5" xfId="95" applyFont="1" applyBorder="1"/>
    <xf numFmtId="8" fontId="83" fillId="0" borderId="5" xfId="95" applyNumberFormat="1" applyFont="1" applyBorder="1"/>
    <xf numFmtId="8" fontId="82" fillId="2" borderId="5" xfId="95" applyNumberFormat="1" applyFont="1" applyFill="1" applyBorder="1"/>
    <xf numFmtId="0" fontId="85" fillId="13" borderId="4" xfId="83" applyFont="1" applyFill="1" applyBorder="1" applyAlignment="1">
      <alignment horizontal="center"/>
    </xf>
    <xf numFmtId="8" fontId="82" fillId="13" borderId="5" xfId="95" applyNumberFormat="1" applyFont="1" applyFill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6" fillId="0" borderId="0" xfId="70" applyNumberFormat="1" applyFont="1" applyFill="1" applyBorder="1" applyAlignment="1">
      <alignment horizontal="center" vertical="center" wrapText="1"/>
    </xf>
    <xf numFmtId="17" fontId="66" fillId="2" borderId="8" xfId="13" applyNumberFormat="1" applyFont="1" applyFill="1" applyBorder="1" applyAlignment="1">
      <alignment horizontal="center" vertical="center" wrapText="1"/>
    </xf>
    <xf numFmtId="0" fontId="67" fillId="2" borderId="4" xfId="13" applyFont="1" applyFill="1" applyBorder="1" applyAlignment="1">
      <alignment horizontal="center" vertical="center" wrapText="1"/>
    </xf>
    <xf numFmtId="0" fontId="70" fillId="0" borderId="5" xfId="13" applyFont="1" applyBorder="1" applyAlignment="1">
      <alignment horizontal="center" vertical="center" wrapText="1"/>
    </xf>
    <xf numFmtId="0" fontId="58" fillId="0" borderId="5" xfId="69" applyFont="1" applyBorder="1"/>
    <xf numFmtId="0" fontId="67" fillId="0" borderId="5" xfId="13" applyFont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66" fillId="4" borderId="7" xfId="13" applyFont="1" applyFill="1" applyBorder="1" applyAlignment="1">
      <alignment horizontal="center" vertical="center" wrapText="1"/>
    </xf>
    <xf numFmtId="9" fontId="66" fillId="4" borderId="7" xfId="19" applyFont="1" applyFill="1" applyBorder="1" applyAlignment="1">
      <alignment horizontal="center" vertical="center" wrapText="1"/>
    </xf>
    <xf numFmtId="43" fontId="66" fillId="4" borderId="7" xfId="70" applyFont="1" applyFill="1" applyBorder="1" applyAlignment="1">
      <alignment horizontal="center" vertical="center" wrapText="1"/>
    </xf>
    <xf numFmtId="43" fontId="66" fillId="4" borderId="7" xfId="5" applyFont="1" applyFill="1" applyBorder="1" applyAlignment="1">
      <alignment horizontal="center" vertical="center" wrapText="1"/>
    </xf>
    <xf numFmtId="43" fontId="66" fillId="4" borderId="8" xfId="70" applyFont="1" applyFill="1" applyBorder="1" applyAlignment="1">
      <alignment horizontal="center" vertical="center" wrapText="1"/>
    </xf>
    <xf numFmtId="0" fontId="58" fillId="0" borderId="9" xfId="66" applyFont="1" applyBorder="1"/>
    <xf numFmtId="0" fontId="58" fillId="0" borderId="10" xfId="66" applyFont="1" applyBorder="1"/>
    <xf numFmtId="0" fontId="58" fillId="0" borderId="11" xfId="66" applyFont="1" applyBorder="1"/>
    <xf numFmtId="172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2" fontId="48" fillId="9" borderId="0" xfId="0" applyNumberFormat="1" applyFont="1" applyFill="1" applyAlignment="1">
      <alignment horizontal="center" vertical="center" wrapText="1"/>
    </xf>
    <xf numFmtId="43" fontId="78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78" fillId="0" borderId="2" xfId="93" applyFont="1" applyBorder="1"/>
    <xf numFmtId="43" fontId="78" fillId="0" borderId="2" xfId="5" applyFont="1" applyBorder="1"/>
    <xf numFmtId="0" fontId="15" fillId="0" borderId="6" xfId="93" applyBorder="1"/>
    <xf numFmtId="0" fontId="78" fillId="0" borderId="7" xfId="93" applyFont="1" applyBorder="1"/>
    <xf numFmtId="0" fontId="78" fillId="0" borderId="7" xfId="93" applyFont="1" applyBorder="1" applyAlignment="1">
      <alignment wrapText="1"/>
    </xf>
    <xf numFmtId="43" fontId="78" fillId="0" borderId="8" xfId="5" applyFont="1" applyBorder="1"/>
    <xf numFmtId="0" fontId="15" fillId="0" borderId="15" xfId="93" applyBorder="1"/>
    <xf numFmtId="0" fontId="47" fillId="0" borderId="82" xfId="83" applyFont="1" applyBorder="1" applyAlignment="1">
      <alignment vertical="center" wrapText="1"/>
    </xf>
    <xf numFmtId="0" fontId="17" fillId="12" borderId="4" xfId="82" applyFont="1" applyFill="1" applyBorder="1"/>
    <xf numFmtId="0" fontId="79" fillId="12" borderId="0" xfId="82" applyFill="1"/>
    <xf numFmtId="0" fontId="72" fillId="12" borderId="0" xfId="82" applyFont="1" applyFill="1" applyAlignment="1">
      <alignment horizontal="right"/>
    </xf>
    <xf numFmtId="8" fontId="72" fillId="12" borderId="5" xfId="82" applyNumberFormat="1" applyFont="1" applyFill="1" applyBorder="1" applyAlignment="1">
      <alignment horizontal="center"/>
    </xf>
    <xf numFmtId="0" fontId="79" fillId="12" borderId="4" xfId="82" applyFill="1" applyBorder="1"/>
    <xf numFmtId="167" fontId="85" fillId="0" borderId="85" xfId="85" applyNumberFormat="1" applyFont="1" applyBorder="1" applyAlignment="1">
      <alignment horizontal="right"/>
    </xf>
    <xf numFmtId="8" fontId="83" fillId="14" borderId="85" xfId="82" applyNumberFormat="1" applyFont="1" applyFill="1" applyBorder="1"/>
    <xf numFmtId="176" fontId="91" fillId="0" borderId="85" xfId="83" applyNumberFormat="1" applyFont="1" applyBorder="1" applyAlignment="1">
      <alignment horizontal="center" vertical="center" wrapText="1"/>
    </xf>
    <xf numFmtId="0" fontId="47" fillId="0" borderId="83" xfId="83" applyFont="1" applyBorder="1" applyAlignment="1">
      <alignment vertical="center" wrapText="1"/>
    </xf>
    <xf numFmtId="0" fontId="47" fillId="0" borderId="80" xfId="83" applyFont="1" applyBorder="1" applyAlignment="1">
      <alignment vertical="center" wrapText="1"/>
    </xf>
    <xf numFmtId="14" fontId="91" fillId="0" borderId="80" xfId="83" applyNumberFormat="1" applyFont="1" applyBorder="1" applyAlignment="1">
      <alignment horizontal="right" vertical="center" wrapText="1"/>
    </xf>
    <xf numFmtId="165" fontId="91" fillId="0" borderId="79" xfId="83" applyNumberFormat="1" applyFont="1" applyBorder="1" applyAlignment="1">
      <alignment horizontal="center" vertical="center" wrapText="1"/>
    </xf>
    <xf numFmtId="17" fontId="69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5" fontId="48" fillId="0" borderId="6" xfId="0" applyNumberFormat="1" applyFont="1" applyBorder="1" applyAlignment="1">
      <alignment horizontal="center"/>
    </xf>
    <xf numFmtId="175" fontId="48" fillId="0" borderId="8" xfId="0" applyNumberFormat="1" applyFont="1" applyBorder="1" applyAlignment="1">
      <alignment horizontal="center"/>
    </xf>
    <xf numFmtId="0" fontId="78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10" fontId="73" fillId="0" borderId="65" xfId="90" applyNumberFormat="1" applyFont="1" applyFill="1" applyBorder="1" applyAlignment="1" applyProtection="1">
      <alignment horizontal="center" vertical="center"/>
    </xf>
    <xf numFmtId="10" fontId="99" fillId="0" borderId="50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2" fillId="0" borderId="0" xfId="93" applyFont="1"/>
    <xf numFmtId="0" fontId="12" fillId="0" borderId="0" xfId="93" applyFont="1" applyAlignment="1">
      <alignment horizontal="left"/>
    </xf>
    <xf numFmtId="178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5" fontId="48" fillId="0" borderId="7" xfId="0" applyNumberFormat="1" applyFont="1" applyBorder="1" applyAlignment="1">
      <alignment horizontal="center" vertical="center"/>
    </xf>
    <xf numFmtId="175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2" fontId="48" fillId="0" borderId="3" xfId="0" applyNumberFormat="1" applyFont="1" applyBorder="1" applyAlignment="1">
      <alignment horizontal="center"/>
    </xf>
    <xf numFmtId="172" fontId="48" fillId="0" borderId="3" xfId="5" applyNumberFormat="1" applyFont="1" applyBorder="1" applyAlignment="1">
      <alignment horizontal="center"/>
    </xf>
    <xf numFmtId="175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2" fontId="48" fillId="0" borderId="16" xfId="0" applyNumberFormat="1" applyFont="1" applyBorder="1" applyAlignment="1">
      <alignment horizontal="center"/>
    </xf>
    <xf numFmtId="172" fontId="48" fillId="0" borderId="16" xfId="5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2" fontId="48" fillId="13" borderId="2" xfId="0" applyNumberFormat="1" applyFont="1" applyFill="1" applyBorder="1" applyAlignment="1">
      <alignment horizontal="center" vertical="center" wrapText="1"/>
    </xf>
    <xf numFmtId="172" fontId="48" fillId="13" borderId="2" xfId="5" applyNumberFormat="1" applyFont="1" applyFill="1" applyBorder="1" applyAlignment="1">
      <alignment horizontal="center" vertical="center" wrapText="1"/>
    </xf>
    <xf numFmtId="175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5" fontId="107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78" fillId="0" borderId="2" xfId="93" applyFont="1" applyBorder="1" applyAlignment="1">
      <alignment wrapText="1"/>
    </xf>
    <xf numFmtId="0" fontId="105" fillId="13" borderId="2" xfId="23" applyFont="1" applyFill="1" applyBorder="1" applyAlignment="1">
      <alignment horizontal="centerContinuous" vertical="center" wrapText="1"/>
    </xf>
    <xf numFmtId="0" fontId="106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5" applyNumberFormat="1" applyFont="1" applyFill="1" applyBorder="1" applyAlignment="1">
      <alignment horizontal="center" vertical="center" wrapText="1"/>
    </xf>
    <xf numFmtId="175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86" xfId="99" applyBorder="1"/>
    <xf numFmtId="14" fontId="91" fillId="0" borderId="22" xfId="83" applyNumberFormat="1" applyFont="1" applyBorder="1" applyAlignment="1">
      <alignment horizontal="center" vertical="center" wrapText="1"/>
    </xf>
    <xf numFmtId="10" fontId="47" fillId="0" borderId="86" xfId="100" applyNumberFormat="1" applyFont="1" applyFill="1" applyBorder="1" applyAlignment="1">
      <alignment horizontal="center" vertical="center"/>
    </xf>
    <xf numFmtId="0" fontId="83" fillId="0" borderId="22" xfId="99" applyFont="1" applyBorder="1"/>
    <xf numFmtId="8" fontId="83" fillId="0" borderId="22" xfId="99" applyNumberFormat="1" applyFont="1" applyBorder="1"/>
    <xf numFmtId="0" fontId="84" fillId="0" borderId="0" xfId="99" applyFont="1" applyAlignment="1">
      <alignment horizontal="right"/>
    </xf>
    <xf numFmtId="8" fontId="84" fillId="0" borderId="0" xfId="99" applyNumberFormat="1" applyFont="1" applyAlignment="1">
      <alignment horizontal="center"/>
    </xf>
    <xf numFmtId="0" fontId="85" fillId="0" borderId="22" xfId="83" applyFont="1" applyBorder="1" applyAlignment="1">
      <alignment horizontal="center"/>
    </xf>
    <xf numFmtId="0" fontId="86" fillId="0" borderId="22" xfId="99" applyFont="1" applyBorder="1"/>
    <xf numFmtId="167" fontId="85" fillId="0" borderId="22" xfId="85" applyNumberFormat="1" applyFont="1" applyBorder="1"/>
    <xf numFmtId="8" fontId="83" fillId="5" borderId="22" xfId="99" applyNumberFormat="1" applyFont="1" applyFill="1" applyBorder="1"/>
    <xf numFmtId="9" fontId="85" fillId="0" borderId="22" xfId="85" applyNumberFormat="1" applyFont="1" applyBorder="1"/>
    <xf numFmtId="167" fontId="56" fillId="0" borderId="22" xfId="85" applyNumberFormat="1" applyFont="1" applyBorder="1"/>
    <xf numFmtId="174" fontId="85" fillId="0" borderId="22" xfId="85" applyNumberFormat="1" applyFont="1" applyBorder="1"/>
    <xf numFmtId="10" fontId="10" fillId="0" borderId="0" xfId="99" applyNumberFormat="1"/>
    <xf numFmtId="167" fontId="85" fillId="5" borderId="22" xfId="85" applyNumberFormat="1" applyFont="1" applyFill="1" applyBorder="1"/>
    <xf numFmtId="167" fontId="85" fillId="5" borderId="22" xfId="85" applyNumberFormat="1" applyFont="1" applyFill="1" applyBorder="1" applyAlignment="1">
      <alignment horizontal="right"/>
    </xf>
    <xf numFmtId="180" fontId="56" fillId="0" borderId="22" xfId="83" applyNumberFormat="1" applyFont="1" applyBorder="1"/>
    <xf numFmtId="180" fontId="85" fillId="0" borderId="22" xfId="83" applyNumberFormat="1" applyFont="1" applyBorder="1"/>
    <xf numFmtId="8" fontId="82" fillId="0" borderId="22" xfId="99" applyNumberFormat="1" applyFont="1" applyBorder="1"/>
    <xf numFmtId="8" fontId="83" fillId="14" borderId="22" xfId="99" applyNumberFormat="1" applyFont="1" applyFill="1" applyBorder="1"/>
    <xf numFmtId="0" fontId="85" fillId="13" borderId="22" xfId="83" applyFont="1" applyFill="1" applyBorder="1" applyAlignment="1">
      <alignment horizontal="center"/>
    </xf>
    <xf numFmtId="0" fontId="86" fillId="13" borderId="22" xfId="99" applyFont="1" applyFill="1" applyBorder="1"/>
    <xf numFmtId="8" fontId="82" fillId="13" borderId="22" xfId="99" applyNumberFormat="1" applyFont="1" applyFill="1" applyBorder="1"/>
    <xf numFmtId="169" fontId="56" fillId="13" borderId="22" xfId="103" applyFont="1" applyFill="1" applyBorder="1" applyAlignment="1">
      <alignment horizontal="center"/>
    </xf>
    <xf numFmtId="0" fontId="85" fillId="0" borderId="0" xfId="83" applyFont="1" applyAlignment="1">
      <alignment horizontal="center"/>
    </xf>
    <xf numFmtId="0" fontId="86" fillId="0" borderId="0" xfId="99" applyFont="1"/>
    <xf numFmtId="180" fontId="85" fillId="0" borderId="0" xfId="83" applyNumberFormat="1" applyFont="1" applyAlignment="1">
      <alignment horizontal="center"/>
    </xf>
    <xf numFmtId="180" fontId="48" fillId="0" borderId="0" xfId="83" applyNumberFormat="1" applyFont="1"/>
    <xf numFmtId="0" fontId="10" fillId="0" borderId="0" xfId="99" applyAlignment="1">
      <alignment horizontal="center"/>
    </xf>
    <xf numFmtId="0" fontId="85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0" fontId="45" fillId="0" borderId="0" xfId="83" applyNumberFormat="1" applyFont="1" applyAlignment="1">
      <alignment horizontal="left"/>
    </xf>
    <xf numFmtId="0" fontId="47" fillId="0" borderId="7" xfId="83" applyFont="1" applyBorder="1"/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5" fontId="48" fillId="0" borderId="0" xfId="0" applyNumberFormat="1" applyFont="1" applyAlignment="1">
      <alignment horizontal="right"/>
    </xf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78" fillId="5" borderId="0" xfId="93" applyFont="1" applyFill="1" applyAlignment="1">
      <alignment horizontal="center" vertical="center" wrapText="1"/>
    </xf>
    <xf numFmtId="10" fontId="73" fillId="0" borderId="50" xfId="88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7" fillId="0" borderId="0" xfId="93" applyFont="1"/>
    <xf numFmtId="0" fontId="78" fillId="0" borderId="0" xfId="93" applyFont="1" applyAlignment="1">
      <alignment horizontal="left"/>
    </xf>
    <xf numFmtId="175" fontId="48" fillId="0" borderId="4" xfId="0" applyNumberFormat="1" applyFont="1" applyBorder="1"/>
    <xf numFmtId="175" fontId="48" fillId="0" borderId="5" xfId="0" applyNumberFormat="1" applyFont="1" applyBorder="1"/>
    <xf numFmtId="0" fontId="48" fillId="0" borderId="88" xfId="0" applyFont="1" applyBorder="1" applyAlignment="1">
      <alignment horizontal="center" wrapText="1"/>
    </xf>
    <xf numFmtId="8" fontId="78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78" fillId="0" borderId="5" xfId="93" applyNumberFormat="1" applyFont="1" applyBorder="1" applyAlignment="1">
      <alignment horizontal="center"/>
    </xf>
    <xf numFmtId="0" fontId="111" fillId="13" borderId="2" xfId="93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89" xfId="93" applyBorder="1"/>
    <xf numFmtId="0" fontId="15" fillId="0" borderId="87" xfId="93" applyBorder="1"/>
    <xf numFmtId="0" fontId="15" fillId="0" borderId="87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78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06" fillId="18" borderId="2" xfId="23" applyFont="1" applyFill="1" applyBorder="1" applyAlignment="1">
      <alignment horizontal="center" vertical="center" wrapText="1"/>
    </xf>
    <xf numFmtId="0" fontId="5" fillId="0" borderId="89" xfId="93" applyFont="1" applyBorder="1" applyAlignment="1">
      <alignment horizontal="left" vertical="center" wrapText="1"/>
    </xf>
    <xf numFmtId="0" fontId="15" fillId="0" borderId="87" xfId="93" applyBorder="1" applyAlignment="1">
      <alignment horizontal="center" vertical="center"/>
    </xf>
    <xf numFmtId="9" fontId="5" fillId="0" borderId="87" xfId="3" applyFont="1" applyBorder="1" applyAlignment="1">
      <alignment horizontal="center" vertical="center" wrapText="1"/>
    </xf>
    <xf numFmtId="2" fontId="15" fillId="18" borderId="2" xfId="93" applyNumberFormat="1" applyFill="1" applyBorder="1" applyAlignment="1">
      <alignment horizontal="center" vertical="center" wrapText="1"/>
    </xf>
    <xf numFmtId="171" fontId="45" fillId="0" borderId="0" xfId="14" applyNumberFormat="1" applyFont="1" applyAlignment="1">
      <alignment vertical="center"/>
    </xf>
    <xf numFmtId="0" fontId="4" fillId="0" borderId="0" xfId="93" applyFont="1"/>
    <xf numFmtId="0" fontId="78" fillId="0" borderId="0" xfId="93" applyFont="1" applyAlignment="1">
      <alignment vertical="center" wrapText="1"/>
    </xf>
    <xf numFmtId="0" fontId="78" fillId="0" borderId="0" xfId="93" applyFont="1" applyAlignment="1">
      <alignment horizontal="center" vertical="center" wrapText="1"/>
    </xf>
    <xf numFmtId="4" fontId="15" fillId="0" borderId="90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78" fillId="0" borderId="0" xfId="5" applyFont="1" applyBorder="1" applyAlignment="1">
      <alignment horizontal="center"/>
    </xf>
    <xf numFmtId="8" fontId="89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73" fillId="0" borderId="91" xfId="88" applyFont="1" applyBorder="1" applyAlignment="1">
      <alignment horizontal="center" vertical="center"/>
    </xf>
    <xf numFmtId="0" fontId="73" fillId="0" borderId="99" xfId="88" applyFont="1" applyBorder="1" applyAlignment="1">
      <alignment horizontal="left" vertical="center"/>
    </xf>
    <xf numFmtId="0" fontId="73" fillId="0" borderId="100" xfId="88" applyFont="1" applyBorder="1" applyAlignment="1">
      <alignment horizontal="left" vertical="center"/>
    </xf>
    <xf numFmtId="0" fontId="73" fillId="0" borderId="101" xfId="88" applyFont="1" applyBorder="1" applyAlignment="1">
      <alignment vertical="center"/>
    </xf>
    <xf numFmtId="0" fontId="73" fillId="0" borderId="102" xfId="88" applyFont="1" applyBorder="1" applyAlignment="1">
      <alignment vertical="center"/>
    </xf>
    <xf numFmtId="0" fontId="73" fillId="0" borderId="103" xfId="88" applyFont="1" applyBorder="1" applyAlignment="1">
      <alignment vertical="center"/>
    </xf>
    <xf numFmtId="0" fontId="94" fillId="16" borderId="90" xfId="88" applyFont="1" applyFill="1" applyBorder="1" applyAlignment="1">
      <alignment horizontal="center" vertical="center"/>
    </xf>
    <xf numFmtId="0" fontId="94" fillId="16" borderId="91" xfId="88" applyFont="1" applyFill="1" applyBorder="1" applyAlignment="1">
      <alignment horizontal="center" vertical="center"/>
    </xf>
    <xf numFmtId="0" fontId="94" fillId="16" borderId="106" xfId="89" applyFont="1" applyFill="1" applyBorder="1" applyAlignment="1">
      <alignment horizontal="center" vertical="center"/>
    </xf>
    <xf numFmtId="0" fontId="94" fillId="7" borderId="107" xfId="88" applyFont="1" applyFill="1" applyBorder="1" applyAlignment="1">
      <alignment horizontal="center" vertical="center"/>
    </xf>
    <xf numFmtId="10" fontId="94" fillId="7" borderId="109" xfId="88" applyNumberFormat="1" applyFont="1" applyFill="1" applyBorder="1" applyAlignment="1">
      <alignment horizontal="center" vertical="center"/>
    </xf>
    <xf numFmtId="0" fontId="73" fillId="0" borderId="110" xfId="88" applyFont="1" applyBorder="1" applyAlignment="1">
      <alignment horizontal="center" vertical="center"/>
    </xf>
    <xf numFmtId="10" fontId="73" fillId="17" borderId="114" xfId="90" applyNumberFormat="1" applyFont="1" applyFill="1" applyBorder="1" applyAlignment="1" applyProtection="1">
      <alignment horizontal="center" vertical="center"/>
    </xf>
    <xf numFmtId="0" fontId="73" fillId="0" borderId="115" xfId="88" applyFont="1" applyBorder="1" applyAlignment="1">
      <alignment horizontal="center" vertical="center"/>
    </xf>
    <xf numFmtId="10" fontId="73" fillId="17" borderId="90" xfId="90" applyNumberFormat="1" applyFont="1" applyFill="1" applyBorder="1" applyAlignment="1" applyProtection="1">
      <alignment horizontal="center" vertical="center"/>
    </xf>
    <xf numFmtId="0" fontId="94" fillId="7" borderId="119" xfId="88" applyFont="1" applyFill="1" applyBorder="1" applyAlignment="1">
      <alignment horizontal="center" vertical="center"/>
    </xf>
    <xf numFmtId="10" fontId="73" fillId="17" borderId="121" xfId="90" applyNumberFormat="1" applyFont="1" applyFill="1" applyBorder="1" applyAlignment="1" applyProtection="1">
      <alignment horizontal="center" vertical="center"/>
    </xf>
    <xf numFmtId="0" fontId="73" fillId="0" borderId="99" xfId="88" applyFont="1" applyBorder="1" applyAlignment="1">
      <alignment horizontal="center" vertical="center"/>
    </xf>
    <xf numFmtId="10" fontId="94" fillId="7" borderId="121" xfId="90" applyNumberFormat="1" applyFont="1" applyFill="1" applyBorder="1" applyAlignment="1" applyProtection="1">
      <alignment horizontal="center" vertical="center"/>
    </xf>
    <xf numFmtId="10" fontId="73" fillId="17" borderId="93" xfId="90" applyNumberFormat="1" applyFont="1" applyFill="1" applyBorder="1" applyAlignment="1" applyProtection="1">
      <alignment horizontal="center" vertical="center"/>
    </xf>
    <xf numFmtId="10" fontId="94" fillId="7" borderId="93" xfId="90" applyNumberFormat="1" applyFont="1" applyFill="1" applyBorder="1" applyAlignment="1" applyProtection="1">
      <alignment horizontal="center" vertical="center"/>
    </xf>
    <xf numFmtId="172" fontId="94" fillId="16" borderId="90" xfId="90" applyNumberFormat="1" applyFont="1" applyFill="1" applyBorder="1" applyAlignment="1" applyProtection="1">
      <alignment horizontal="center" vertical="center"/>
    </xf>
    <xf numFmtId="0" fontId="15" fillId="0" borderId="90" xfId="93" applyBorder="1" applyAlignment="1">
      <alignment horizontal="center" vertical="center" wrapText="1"/>
    </xf>
    <xf numFmtId="0" fontId="15" fillId="0" borderId="90" xfId="93" applyBorder="1"/>
    <xf numFmtId="0" fontId="15" fillId="0" borderId="90" xfId="93" applyBorder="1" applyAlignment="1">
      <alignment wrapText="1"/>
    </xf>
    <xf numFmtId="4" fontId="15" fillId="0" borderId="90" xfId="93" applyNumberFormat="1" applyBorder="1"/>
    <xf numFmtId="0" fontId="15" fillId="0" borderId="91" xfId="93" applyBorder="1"/>
    <xf numFmtId="0" fontId="15" fillId="0" borderId="94" xfId="93" applyBorder="1"/>
    <xf numFmtId="0" fontId="78" fillId="0" borderId="94" xfId="93" applyFont="1" applyBorder="1"/>
    <xf numFmtId="0" fontId="78" fillId="0" borderId="94" xfId="93" applyFont="1" applyBorder="1" applyAlignment="1">
      <alignment wrapText="1"/>
    </xf>
    <xf numFmtId="0" fontId="78" fillId="0" borderId="92" xfId="93" applyFont="1" applyBorder="1" applyAlignment="1">
      <alignment wrapText="1"/>
    </xf>
    <xf numFmtId="0" fontId="78" fillId="0" borderId="90" xfId="93" applyFont="1" applyBorder="1"/>
    <xf numFmtId="43" fontId="78" fillId="0" borderId="90" xfId="5" applyFont="1" applyBorder="1"/>
    <xf numFmtId="0" fontId="2" fillId="0" borderId="90" xfId="93" applyFont="1" applyBorder="1" applyAlignment="1">
      <alignment wrapText="1"/>
    </xf>
    <xf numFmtId="0" fontId="15" fillId="0" borderId="90" xfId="93" applyBorder="1" applyAlignment="1">
      <alignment horizontal="center" wrapText="1"/>
    </xf>
    <xf numFmtId="0" fontId="2" fillId="0" borderId="90" xfId="93" applyFont="1" applyBorder="1" applyAlignment="1">
      <alignment vertical="center" wrapText="1"/>
    </xf>
    <xf numFmtId="0" fontId="2" fillId="0" borderId="90" xfId="93" applyFont="1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2" fillId="0" borderId="90" xfId="93" applyFont="1" applyBorder="1" applyAlignment="1">
      <alignment horizontal="left" wrapText="1"/>
    </xf>
    <xf numFmtId="0" fontId="2" fillId="0" borderId="90" xfId="93" applyFont="1" applyBorder="1" applyAlignment="1">
      <alignment horizontal="center" vertical="center" wrapText="1"/>
    </xf>
    <xf numFmtId="0" fontId="78" fillId="0" borderId="91" xfId="93" applyFont="1" applyBorder="1" applyAlignment="1">
      <alignment horizontal="center"/>
    </xf>
    <xf numFmtId="0" fontId="78" fillId="0" borderId="94" xfId="93" applyFont="1" applyBorder="1" applyAlignment="1">
      <alignment horizontal="center"/>
    </xf>
    <xf numFmtId="0" fontId="15" fillId="0" borderId="94" xfId="93" applyBorder="1" applyAlignment="1">
      <alignment horizontal="center"/>
    </xf>
    <xf numFmtId="0" fontId="2" fillId="0" borderId="94" xfId="93" applyFont="1" applyBorder="1" applyAlignment="1">
      <alignment wrapText="1"/>
    </xf>
    <xf numFmtId="0" fontId="15" fillId="0" borderId="94" xfId="93" applyBorder="1" applyAlignment="1">
      <alignment wrapText="1"/>
    </xf>
    <xf numFmtId="0" fontId="15" fillId="0" borderId="92" xfId="93" applyBorder="1"/>
    <xf numFmtId="0" fontId="73" fillId="0" borderId="30" xfId="88" applyFont="1" applyBorder="1" applyAlignment="1">
      <alignment horizontal="center" vertical="center"/>
    </xf>
    <xf numFmtId="0" fontId="73" fillId="0" borderId="41" xfId="89" applyFont="1" applyBorder="1" applyAlignment="1">
      <alignment horizontal="left" vertical="center"/>
    </xf>
    <xf numFmtId="0" fontId="73" fillId="0" borderId="0" xfId="89" applyFont="1" applyAlignment="1">
      <alignment horizontal="left" vertical="center"/>
    </xf>
    <xf numFmtId="0" fontId="73" fillId="0" borderId="129" xfId="89" applyFont="1" applyBorder="1" applyAlignment="1">
      <alignment horizontal="left" vertical="center"/>
    </xf>
    <xf numFmtId="10" fontId="73" fillId="17" borderId="32" xfId="90" applyNumberFormat="1" applyFont="1" applyFill="1" applyBorder="1" applyAlignment="1" applyProtection="1">
      <alignment horizontal="center" vertical="center"/>
    </xf>
    <xf numFmtId="0" fontId="114" fillId="19" borderId="0" xfId="105" applyFont="1" applyFill="1" applyAlignment="1">
      <alignment horizontal="left" vertical="top" wrapText="1"/>
    </xf>
    <xf numFmtId="0" fontId="113" fillId="0" borderId="0" xfId="105"/>
    <xf numFmtId="0" fontId="114" fillId="19" borderId="0" xfId="105" applyFont="1" applyFill="1" applyAlignment="1">
      <alignment horizontal="center" vertical="center" wrapText="1"/>
    </xf>
    <xf numFmtId="0" fontId="114" fillId="19" borderId="0" xfId="105" applyFont="1" applyFill="1" applyAlignment="1">
      <alignment vertical="top" wrapText="1"/>
    </xf>
    <xf numFmtId="0" fontId="115" fillId="19" borderId="0" xfId="105" applyFont="1" applyFill="1" applyAlignment="1">
      <alignment vertical="center" wrapText="1"/>
    </xf>
    <xf numFmtId="0" fontId="113" fillId="0" borderId="0" xfId="105" applyAlignment="1"/>
    <xf numFmtId="0" fontId="114" fillId="14" borderId="130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center" vertical="top" wrapText="1"/>
    </xf>
    <xf numFmtId="0" fontId="114" fillId="14" borderId="131" xfId="105" applyFont="1" applyFill="1" applyBorder="1" applyAlignment="1">
      <alignment horizontal="right" vertical="top" wrapText="1"/>
    </xf>
    <xf numFmtId="0" fontId="114" fillId="14" borderId="132" xfId="105" applyFont="1" applyFill="1" applyBorder="1" applyAlignment="1">
      <alignment horizontal="right" vertical="top" wrapText="1"/>
    </xf>
    <xf numFmtId="0" fontId="116" fillId="2" borderId="133" xfId="105" applyFont="1" applyFill="1" applyBorder="1" applyAlignment="1">
      <alignment horizontal="left" vertical="top" wrapText="1"/>
    </xf>
    <xf numFmtId="0" fontId="116" fillId="2" borderId="134" xfId="105" applyFont="1" applyFill="1" applyBorder="1" applyAlignment="1">
      <alignment horizontal="left" vertical="top" wrapText="1"/>
    </xf>
    <xf numFmtId="9" fontId="116" fillId="2" borderId="135" xfId="105" applyNumberFormat="1" applyFont="1" applyFill="1" applyBorder="1" applyAlignment="1">
      <alignment horizontal="center" vertical="top" wrapText="1"/>
    </xf>
    <xf numFmtId="10" fontId="117" fillId="2" borderId="136" xfId="105" applyNumberFormat="1" applyFont="1" applyFill="1" applyBorder="1" applyAlignment="1">
      <alignment horizontal="right" wrapText="1"/>
    </xf>
    <xf numFmtId="10" fontId="113" fillId="0" borderId="0" xfId="105" applyNumberFormat="1"/>
    <xf numFmtId="0" fontId="116" fillId="2" borderId="137" xfId="105" applyFont="1" applyFill="1" applyBorder="1" applyAlignment="1">
      <alignment horizontal="left" vertical="top" wrapText="1"/>
    </xf>
    <xf numFmtId="0" fontId="116" fillId="2" borderId="138" xfId="105" applyFont="1" applyFill="1" applyBorder="1" applyAlignment="1">
      <alignment horizontal="left" vertical="top" wrapText="1"/>
    </xf>
    <xf numFmtId="4" fontId="116" fillId="2" borderId="128" xfId="105" applyNumberFormat="1" applyFont="1" applyFill="1" applyBorder="1" applyAlignment="1">
      <alignment horizontal="center" vertical="top"/>
    </xf>
    <xf numFmtId="4" fontId="117" fillId="2" borderId="139" xfId="105" applyNumberFormat="1" applyFont="1" applyFill="1" applyBorder="1" applyAlignment="1">
      <alignment horizontal="right" wrapText="1"/>
    </xf>
    <xf numFmtId="4" fontId="113" fillId="0" borderId="0" xfId="105" applyNumberFormat="1"/>
    <xf numFmtId="0" fontId="116" fillId="2" borderId="140" xfId="105" applyFont="1" applyFill="1" applyBorder="1" applyAlignment="1">
      <alignment horizontal="left" vertical="top" wrapText="1"/>
    </xf>
    <xf numFmtId="0" fontId="116" fillId="2" borderId="141" xfId="105" applyFont="1" applyFill="1" applyBorder="1" applyAlignment="1">
      <alignment horizontal="left" vertical="top" wrapText="1"/>
    </xf>
    <xf numFmtId="9" fontId="116" fillId="2" borderId="90" xfId="105" applyNumberFormat="1" applyFont="1" applyFill="1" applyBorder="1" applyAlignment="1">
      <alignment horizontal="center" vertical="top" wrapText="1"/>
    </xf>
    <xf numFmtId="10" fontId="113" fillId="0" borderId="142" xfId="3" applyNumberFormat="1" applyFont="1" applyBorder="1"/>
    <xf numFmtId="0" fontId="116" fillId="2" borderId="143" xfId="105" applyFont="1" applyFill="1" applyBorder="1" applyAlignment="1">
      <alignment horizontal="left" vertical="top" wrapText="1"/>
    </xf>
    <xf numFmtId="0" fontId="116" fillId="2" borderId="144" xfId="105" applyFont="1" applyFill="1" applyBorder="1" applyAlignment="1">
      <alignment horizontal="left" vertical="top" wrapText="1"/>
    </xf>
    <xf numFmtId="4" fontId="116" fillId="2" borderId="90" xfId="105" applyNumberFormat="1" applyFont="1" applyFill="1" applyBorder="1" applyAlignment="1">
      <alignment horizontal="center" vertical="top" wrapText="1"/>
    </xf>
    <xf numFmtId="4" fontId="117" fillId="2" borderId="145" xfId="105" applyNumberFormat="1" applyFont="1" applyFill="1" applyBorder="1" applyAlignment="1">
      <alignment horizontal="right" wrapText="1"/>
    </xf>
    <xf numFmtId="0" fontId="113" fillId="0" borderId="142" xfId="105" applyBorder="1"/>
    <xf numFmtId="0" fontId="116" fillId="2" borderId="146" xfId="105" applyFont="1" applyFill="1" applyBorder="1" applyAlignment="1">
      <alignment horizontal="left" vertical="top" wrapText="1"/>
    </xf>
    <xf numFmtId="9" fontId="116" fillId="2" borderId="147" xfId="105" applyNumberFormat="1" applyFont="1" applyFill="1" applyBorder="1" applyAlignment="1">
      <alignment horizontal="center" vertical="top" wrapText="1"/>
    </xf>
    <xf numFmtId="9" fontId="113" fillId="0" borderId="142" xfId="3" applyFont="1" applyBorder="1"/>
    <xf numFmtId="9" fontId="117" fillId="2" borderId="142" xfId="3" applyFont="1" applyFill="1" applyBorder="1" applyAlignment="1">
      <alignment horizontal="right" wrapText="1"/>
    </xf>
    <xf numFmtId="9" fontId="117" fillId="2" borderId="148" xfId="3" applyFont="1" applyFill="1" applyBorder="1" applyAlignment="1">
      <alignment horizontal="right" wrapText="1"/>
    </xf>
    <xf numFmtId="4" fontId="116" fillId="2" borderId="128" xfId="105" applyNumberFormat="1" applyFont="1" applyFill="1" applyBorder="1" applyAlignment="1">
      <alignment horizontal="center" vertical="top" wrapText="1"/>
    </xf>
    <xf numFmtId="0" fontId="116" fillId="2" borderId="149" xfId="105" applyFont="1" applyFill="1" applyBorder="1" applyAlignment="1">
      <alignment horizontal="left" vertical="top" wrapText="1"/>
    </xf>
    <xf numFmtId="0" fontId="116" fillId="2" borderId="0" xfId="105" applyFont="1" applyFill="1" applyBorder="1" applyAlignment="1">
      <alignment horizontal="left" vertical="top" wrapText="1"/>
    </xf>
    <xf numFmtId="4" fontId="116" fillId="2" borderId="0" xfId="105" applyNumberFormat="1" applyFont="1" applyFill="1" applyBorder="1" applyAlignment="1">
      <alignment horizontal="center" vertical="top" wrapText="1"/>
    </xf>
    <xf numFmtId="4" fontId="117" fillId="2" borderId="0" xfId="105" applyNumberFormat="1" applyFont="1" applyFill="1" applyBorder="1" applyAlignment="1">
      <alignment horizontal="right" wrapText="1"/>
    </xf>
    <xf numFmtId="4" fontId="117" fillId="2" borderId="150" xfId="105" applyNumberFormat="1" applyFont="1" applyFill="1" applyBorder="1" applyAlignment="1">
      <alignment horizontal="right" wrapText="1"/>
    </xf>
    <xf numFmtId="0" fontId="115" fillId="2" borderId="0" xfId="105" applyFont="1" applyFill="1" applyAlignment="1">
      <alignment horizontal="left" vertical="top" wrapText="1"/>
    </xf>
    <xf numFmtId="10" fontId="115" fillId="2" borderId="0" xfId="105" applyNumberFormat="1" applyFont="1" applyFill="1" applyAlignment="1">
      <alignment horizontal="right" wrapText="1"/>
    </xf>
    <xf numFmtId="4" fontId="115" fillId="2" borderId="152" xfId="105" applyNumberFormat="1" applyFont="1" applyFill="1" applyBorder="1" applyAlignment="1">
      <alignment horizontal="left" vertical="top" wrapText="1"/>
    </xf>
    <xf numFmtId="4" fontId="115" fillId="2" borderId="152" xfId="105" applyNumberFormat="1" applyFont="1" applyFill="1" applyBorder="1" applyAlignment="1">
      <alignment horizontal="right" wrapText="1"/>
    </xf>
    <xf numFmtId="4" fontId="115" fillId="2" borderId="153" xfId="105" applyNumberFormat="1" applyFont="1" applyFill="1" applyBorder="1" applyAlignment="1">
      <alignment horizontal="right" wrapText="1"/>
    </xf>
    <xf numFmtId="0" fontId="115" fillId="2" borderId="152" xfId="105" applyFont="1" applyFill="1" applyBorder="1" applyAlignment="1">
      <alignment horizontal="left" vertical="top" wrapText="1"/>
    </xf>
    <xf numFmtId="10" fontId="115" fillId="2" borderId="152" xfId="105" applyNumberFormat="1" applyFont="1" applyFill="1" applyBorder="1" applyAlignment="1">
      <alignment horizontal="right" wrapText="1"/>
    </xf>
    <xf numFmtId="10" fontId="115" fillId="2" borderId="153" xfId="105" applyNumberFormat="1" applyFont="1" applyFill="1" applyBorder="1" applyAlignment="1">
      <alignment horizontal="right" wrapText="1"/>
    </xf>
    <xf numFmtId="0" fontId="115" fillId="2" borderId="155" xfId="105" applyFont="1" applyFill="1" applyBorder="1" applyAlignment="1">
      <alignment horizontal="left" vertical="top" wrapText="1"/>
    </xf>
    <xf numFmtId="4" fontId="115" fillId="2" borderId="155" xfId="105" applyNumberFormat="1" applyFont="1" applyFill="1" applyBorder="1" applyAlignment="1">
      <alignment horizontal="right" wrapText="1"/>
    </xf>
    <xf numFmtId="4" fontId="115" fillId="2" borderId="156" xfId="105" applyNumberFormat="1" applyFont="1" applyFill="1" applyBorder="1" applyAlignment="1">
      <alignment horizontal="right" wrapText="1"/>
    </xf>
    <xf numFmtId="0" fontId="118" fillId="19" borderId="0" xfId="105" applyFont="1" applyFill="1" applyAlignment="1">
      <alignment horizontal="center" vertical="top" wrapText="1"/>
    </xf>
    <xf numFmtId="0" fontId="115" fillId="19" borderId="0" xfId="105" applyFont="1" applyFill="1" applyAlignment="1">
      <alignment horizontal="right" vertical="top" wrapText="1"/>
    </xf>
    <xf numFmtId="0" fontId="118" fillId="19" borderId="0" xfId="105" applyFont="1" applyFill="1" applyAlignment="1">
      <alignment horizontal="left" vertical="top" wrapText="1"/>
    </xf>
    <xf numFmtId="4" fontId="118" fillId="19" borderId="150" xfId="105" applyNumberFormat="1" applyFont="1" applyFill="1" applyBorder="1" applyAlignment="1">
      <alignment horizontal="right" vertical="top" wrapText="1"/>
    </xf>
    <xf numFmtId="0" fontId="115" fillId="19" borderId="157" xfId="105" applyFont="1" applyFill="1" applyBorder="1" applyAlignment="1">
      <alignment horizontal="right" vertical="top" wrapText="1"/>
    </xf>
    <xf numFmtId="0" fontId="115" fillId="19" borderId="158" xfId="105" applyFont="1" applyFill="1" applyBorder="1" applyAlignment="1">
      <alignment horizontal="right" vertical="top" wrapText="1"/>
    </xf>
    <xf numFmtId="4" fontId="115" fillId="19" borderId="159" xfId="105" applyNumberFormat="1" applyFont="1" applyFill="1" applyBorder="1" applyAlignment="1">
      <alignment horizontal="right" vertical="top" wrapText="1"/>
    </xf>
    <xf numFmtId="0" fontId="115" fillId="19" borderId="0" xfId="105" applyFont="1" applyFill="1" applyAlignment="1">
      <alignment vertical="top" wrapText="1"/>
    </xf>
    <xf numFmtId="0" fontId="115" fillId="19" borderId="0" xfId="105" applyFont="1" applyFill="1" applyAlignment="1">
      <alignment horizontal="center" vertical="top" wrapText="1"/>
    </xf>
    <xf numFmtId="0" fontId="42" fillId="19" borderId="0" xfId="105" applyFont="1" applyFill="1" applyAlignment="1">
      <alignment horizontal="center" vertical="top" wrapText="1"/>
    </xf>
    <xf numFmtId="43" fontId="115" fillId="19" borderId="0" xfId="106" applyFont="1" applyFill="1" applyAlignment="1">
      <alignment horizontal="center" vertical="top" wrapText="1"/>
    </xf>
    <xf numFmtId="44" fontId="46" fillId="0" borderId="2" xfId="104" applyFont="1" applyFill="1" applyBorder="1" applyAlignment="1">
      <alignment horizontal="right"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115" fillId="19" borderId="154" xfId="105" applyFont="1" applyFill="1" applyBorder="1" applyAlignment="1">
      <alignment horizontal="left" vertical="top" wrapText="1"/>
    </xf>
    <xf numFmtId="0" fontId="115" fillId="19" borderId="155" xfId="105" applyFont="1" applyFill="1" applyBorder="1" applyAlignment="1">
      <alignment horizontal="left" vertical="top" wrapText="1"/>
    </xf>
    <xf numFmtId="0" fontId="115" fillId="19" borderId="90" xfId="105" applyNumberFormat="1" applyFont="1" applyFill="1" applyBorder="1" applyAlignment="1">
      <alignment horizontal="center" vertical="center" wrapText="1"/>
    </xf>
    <xf numFmtId="0" fontId="114" fillId="19" borderId="90" xfId="105" applyFont="1" applyFill="1" applyBorder="1" applyAlignment="1">
      <alignment horizontal="center" wrapText="1"/>
    </xf>
    <xf numFmtId="0" fontId="115" fillId="19" borderId="149" xfId="105" applyFont="1" applyFill="1" applyBorder="1" applyAlignment="1">
      <alignment horizontal="left" vertical="top" wrapText="1"/>
    </xf>
    <xf numFmtId="0" fontId="115" fillId="19" borderId="0" xfId="105" applyFont="1" applyFill="1" applyAlignment="1">
      <alignment horizontal="left" vertical="top" wrapText="1"/>
    </xf>
    <xf numFmtId="0" fontId="115" fillId="19" borderId="151" xfId="105" applyFont="1" applyFill="1" applyBorder="1" applyAlignment="1">
      <alignment horizontal="left" vertical="top" wrapText="1"/>
    </xf>
    <xf numFmtId="0" fontId="115" fillId="19" borderId="152" xfId="105" applyFont="1" applyFill="1" applyBorder="1" applyAlignment="1">
      <alignment horizontal="left" vertical="top" wrapText="1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6" fillId="0" borderId="9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5" fontId="48" fillId="13" borderId="15" xfId="0" applyNumberFormat="1" applyFont="1" applyFill="1" applyBorder="1" applyAlignment="1">
      <alignment horizontal="center" vertical="center" wrapText="1"/>
    </xf>
    <xf numFmtId="175" fontId="48" fillId="13" borderId="14" xfId="0" applyNumberFormat="1" applyFont="1" applyFill="1" applyBorder="1" applyAlignment="1">
      <alignment horizontal="center" vertical="center" wrapText="1"/>
    </xf>
    <xf numFmtId="175" fontId="48" fillId="0" borderId="4" xfId="5" applyNumberFormat="1" applyFont="1" applyFill="1" applyBorder="1" applyAlignment="1">
      <alignment horizontal="center"/>
    </xf>
    <xf numFmtId="175" fontId="48" fillId="0" borderId="5" xfId="5" applyNumberFormat="1" applyFont="1" applyFill="1" applyBorder="1" applyAlignment="1">
      <alignment horizontal="center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172" fontId="48" fillId="0" borderId="4" xfId="5" applyNumberFormat="1" applyFont="1" applyBorder="1" applyAlignment="1">
      <alignment horizontal="center"/>
    </xf>
    <xf numFmtId="172" fontId="48" fillId="0" borderId="5" xfId="5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0" fontId="48" fillId="0" borderId="5" xfId="0" applyFont="1" applyBorder="1" applyAlignment="1">
      <alignment horizontal="left" wrapText="1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4" fontId="15" fillId="0" borderId="91" xfId="93" applyNumberFormat="1" applyBorder="1" applyAlignment="1">
      <alignment horizontal="center"/>
    </xf>
    <xf numFmtId="0" fontId="15" fillId="0" borderId="92" xfId="93" applyBorder="1" applyAlignment="1">
      <alignment horizontal="center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78" fillId="13" borderId="2" xfId="93" applyFont="1" applyFill="1" applyBorder="1" applyAlignment="1">
      <alignment horizontal="center"/>
    </xf>
    <xf numFmtId="0" fontId="15" fillId="0" borderId="90" xfId="93" applyBorder="1" applyAlignment="1">
      <alignment horizontal="left"/>
    </xf>
    <xf numFmtId="0" fontId="2" fillId="0" borderId="93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28" xfId="93" applyFont="1" applyBorder="1" applyAlignment="1">
      <alignment horizontal="center" vertical="center" wrapText="1"/>
    </xf>
    <xf numFmtId="0" fontId="78" fillId="0" borderId="15" xfId="93" applyFont="1" applyBorder="1" applyAlignment="1">
      <alignment horizontal="center" vertical="center" wrapText="1"/>
    </xf>
    <xf numFmtId="0" fontId="78" fillId="0" borderId="13" xfId="93" applyFont="1" applyBorder="1" applyAlignment="1">
      <alignment horizontal="center" vertical="center" wrapText="1"/>
    </xf>
    <xf numFmtId="0" fontId="78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25" xfId="93" applyFont="1" applyBorder="1" applyAlignment="1">
      <alignment horizontal="left" wrapText="1"/>
    </xf>
    <xf numFmtId="0" fontId="15" fillId="0" borderId="127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78" fillId="0" borderId="14" xfId="93" applyFont="1" applyBorder="1" applyAlignment="1">
      <alignment horizontal="left" vertical="center" wrapText="1"/>
    </xf>
    <xf numFmtId="0" fontId="78" fillId="0" borderId="2" xfId="93" applyFont="1" applyBorder="1" applyAlignment="1">
      <alignment horizontal="left" vertical="center" wrapText="1"/>
    </xf>
    <xf numFmtId="0" fontId="2" fillId="0" borderId="125" xfId="93" applyFont="1" applyBorder="1" applyAlignment="1">
      <alignment horizontal="left" vertical="center" wrapText="1"/>
    </xf>
    <xf numFmtId="0" fontId="2" fillId="0" borderId="127" xfId="93" applyFont="1" applyBorder="1" applyAlignment="1">
      <alignment horizontal="left" vertical="center" wrapText="1"/>
    </xf>
    <xf numFmtId="0" fontId="15" fillId="0" borderId="91" xfId="93" applyBorder="1" applyAlignment="1">
      <alignment horizontal="left" wrapText="1"/>
    </xf>
    <xf numFmtId="0" fontId="15" fillId="0" borderId="92" xfId="93" applyBorder="1" applyAlignment="1">
      <alignment horizontal="left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13" borderId="91" xfId="93" applyFill="1" applyBorder="1" applyAlignment="1">
      <alignment horizontal="center" vertical="center" wrapText="1"/>
    </xf>
    <xf numFmtId="0" fontId="15" fillId="13" borderId="92" xfId="93" applyFill="1" applyBorder="1" applyAlignment="1">
      <alignment horizontal="center" vertical="center" wrapText="1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112" fillId="13" borderId="2" xfId="93" applyFont="1" applyFill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78" fillId="0" borderId="15" xfId="93" applyFont="1" applyBorder="1" applyAlignment="1">
      <alignment horizontal="left"/>
    </xf>
    <xf numFmtId="0" fontId="78" fillId="0" borderId="13" xfId="93" applyFont="1" applyBorder="1" applyAlignment="1">
      <alignment horizontal="left"/>
    </xf>
    <xf numFmtId="0" fontId="78" fillId="0" borderId="14" xfId="93" applyFont="1" applyBorder="1" applyAlignment="1">
      <alignment horizontal="left"/>
    </xf>
    <xf numFmtId="0" fontId="15" fillId="0" borderId="2" xfId="93" applyBorder="1" applyAlignment="1">
      <alignment horizontal="center" vertical="center"/>
    </xf>
    <xf numFmtId="0" fontId="2" fillId="0" borderId="91" xfId="93" applyFont="1" applyBorder="1" applyAlignment="1">
      <alignment horizontal="left"/>
    </xf>
    <xf numFmtId="0" fontId="2" fillId="0" borderId="92" xfId="93" applyFont="1" applyBorder="1" applyAlignment="1">
      <alignment horizontal="left"/>
    </xf>
    <xf numFmtId="0" fontId="15" fillId="0" borderId="91" xfId="93" applyBorder="1" applyAlignment="1">
      <alignment horizontal="left" vertical="top"/>
    </xf>
    <xf numFmtId="0" fontId="15" fillId="0" borderId="92" xfId="93" applyBorder="1" applyAlignment="1">
      <alignment horizontal="left" vertical="top"/>
    </xf>
    <xf numFmtId="0" fontId="15" fillId="0" borderId="125" xfId="93" applyBorder="1" applyAlignment="1">
      <alignment horizontal="left" vertical="top"/>
    </xf>
    <xf numFmtId="0" fontId="15" fillId="0" borderId="127" xfId="93" applyBorder="1" applyAlignment="1">
      <alignment horizontal="left" vertical="top"/>
    </xf>
    <xf numFmtId="0" fontId="15" fillId="0" borderId="91" xfId="93" applyBorder="1" applyAlignment="1">
      <alignment horizontal="center"/>
    </xf>
    <xf numFmtId="0" fontId="2" fillId="0" borderId="90" xfId="93" applyFont="1" applyBorder="1" applyAlignment="1">
      <alignment horizontal="left"/>
    </xf>
    <xf numFmtId="0" fontId="78" fillId="0" borderId="15" xfId="93" applyFont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2" fillId="0" borderId="91" xfId="93" applyFont="1" applyBorder="1" applyAlignment="1">
      <alignment horizontal="left" vertical="center" wrapText="1"/>
    </xf>
    <xf numFmtId="0" fontId="2" fillId="0" borderId="92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0" fontId="78" fillId="0" borderId="10" xfId="93" applyFont="1" applyBorder="1" applyAlignment="1">
      <alignment horizontal="left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43" fontId="106" fillId="0" borderId="15" xfId="23" applyNumberFormat="1" applyFont="1" applyBorder="1" applyAlignment="1">
      <alignment horizontal="left" vertical="center" wrapText="1"/>
    </xf>
    <xf numFmtId="43" fontId="106" fillId="0" borderId="14" xfId="23" applyNumberFormat="1" applyFont="1" applyBorder="1" applyAlignment="1">
      <alignment horizontal="left" vertical="center" wrapText="1"/>
    </xf>
    <xf numFmtId="0" fontId="1" fillId="0" borderId="93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28" xfId="93" applyBorder="1" applyAlignment="1">
      <alignment horizontal="center" vertical="center" wrapText="1"/>
    </xf>
    <xf numFmtId="0" fontId="78" fillId="0" borderId="89" xfId="93" applyFont="1" applyBorder="1" applyAlignment="1">
      <alignment horizontal="center"/>
    </xf>
    <xf numFmtId="0" fontId="78" fillId="0" borderId="87" xfId="93" applyFont="1" applyBorder="1" applyAlignment="1">
      <alignment horizontal="center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05" fillId="13" borderId="15" xfId="23" applyNumberFormat="1" applyFont="1" applyFill="1" applyBorder="1" applyAlignment="1">
      <alignment horizontal="center" vertical="center" wrapText="1"/>
    </xf>
    <xf numFmtId="43" fontId="105" fillId="13" borderId="14" xfId="23" applyNumberFormat="1" applyFont="1" applyFill="1" applyBorder="1" applyAlignment="1">
      <alignment horizontal="center" vertical="center" wrapText="1"/>
    </xf>
    <xf numFmtId="0" fontId="105" fillId="13" borderId="15" xfId="23" applyFont="1" applyFill="1" applyBorder="1" applyAlignment="1">
      <alignment horizontal="center" vertical="center"/>
    </xf>
    <xf numFmtId="0" fontId="105" fillId="13" borderId="14" xfId="23" applyFont="1" applyFill="1" applyBorder="1" applyAlignment="1">
      <alignment horizontal="center" vertical="center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73" fillId="0" borderId="91" xfId="88" applyFont="1" applyBorder="1" applyAlignment="1">
      <alignment horizontal="center" vertical="center"/>
    </xf>
    <xf numFmtId="0" fontId="73" fillId="0" borderId="94" xfId="88" applyFont="1" applyBorder="1" applyAlignment="1">
      <alignment horizontal="center" vertical="center"/>
    </xf>
    <xf numFmtId="0" fontId="73" fillId="0" borderId="92" xfId="88" applyFont="1" applyBorder="1" applyAlignment="1">
      <alignment horizontal="center" vertical="center"/>
    </xf>
    <xf numFmtId="0" fontId="73" fillId="0" borderId="4" xfId="88" applyFont="1" applyBorder="1" applyAlignment="1">
      <alignment horizontal="left" vertical="center"/>
    </xf>
    <xf numFmtId="0" fontId="73" fillId="0" borderId="0" xfId="88" applyFont="1" applyAlignment="1">
      <alignment horizontal="left" vertical="center"/>
    </xf>
    <xf numFmtId="0" fontId="73" fillId="0" borderId="5" xfId="88" applyFont="1" applyBorder="1" applyAlignment="1">
      <alignment horizontal="left" vertical="center"/>
    </xf>
    <xf numFmtId="0" fontId="73" fillId="0" borderId="125" xfId="88" applyFont="1" applyBorder="1" applyAlignment="1">
      <alignment horizontal="left" vertical="center"/>
    </xf>
    <xf numFmtId="0" fontId="73" fillId="0" borderId="126" xfId="88" applyFont="1" applyBorder="1" applyAlignment="1">
      <alignment horizontal="left" vertical="center"/>
    </xf>
    <xf numFmtId="0" fontId="73" fillId="0" borderId="127" xfId="88" applyFont="1" applyBorder="1" applyAlignment="1">
      <alignment horizontal="left" vertical="center"/>
    </xf>
    <xf numFmtId="0" fontId="73" fillId="0" borderId="104" xfId="89" applyFont="1" applyBorder="1" applyAlignment="1">
      <alignment horizontal="center" vertical="center" wrapText="1"/>
    </xf>
    <xf numFmtId="0" fontId="73" fillId="0" borderId="105" xfId="89" applyFont="1" applyBorder="1" applyAlignment="1">
      <alignment horizontal="center" vertical="center" wrapText="1"/>
    </xf>
    <xf numFmtId="0" fontId="73" fillId="0" borderId="90" xfId="88" applyFont="1" applyBorder="1" applyAlignment="1">
      <alignment horizontal="left" vertical="center"/>
    </xf>
    <xf numFmtId="0" fontId="73" fillId="0" borderId="90" xfId="88" applyFont="1" applyBorder="1" applyAlignment="1">
      <alignment horizontal="left" vertical="center" wrapText="1"/>
    </xf>
    <xf numFmtId="0" fontId="73" fillId="0" borderId="91" xfId="88" applyFont="1" applyBorder="1" applyAlignment="1">
      <alignment horizontal="left" vertical="center" wrapText="1"/>
    </xf>
    <xf numFmtId="0" fontId="94" fillId="7" borderId="122" xfId="88" applyFont="1" applyFill="1" applyBorder="1" applyAlignment="1">
      <alignment vertical="center"/>
    </xf>
    <xf numFmtId="0" fontId="94" fillId="7" borderId="123" xfId="88" applyFont="1" applyFill="1" applyBorder="1" applyAlignment="1">
      <alignment vertical="center"/>
    </xf>
    <xf numFmtId="2" fontId="94" fillId="16" borderId="124" xfId="89" applyNumberFormat="1" applyFont="1" applyFill="1" applyBorder="1" applyAlignment="1">
      <alignment vertical="center" wrapText="1"/>
    </xf>
    <xf numFmtId="2" fontId="94" fillId="16" borderId="94" xfId="89" applyNumberFormat="1" applyFont="1" applyFill="1" applyBorder="1" applyAlignment="1">
      <alignment vertical="center" wrapText="1"/>
    </xf>
    <xf numFmtId="0" fontId="73" fillId="0" borderId="120" xfId="89" applyFont="1" applyBorder="1" applyAlignment="1">
      <alignment horizontal="left" vertical="center"/>
    </xf>
    <xf numFmtId="0" fontId="73" fillId="0" borderId="90" xfId="89" applyFont="1" applyBorder="1" applyAlignment="1">
      <alignment horizontal="left" vertical="center"/>
    </xf>
    <xf numFmtId="0" fontId="94" fillId="7" borderId="90" xfId="88" applyFont="1" applyFill="1" applyBorder="1" applyAlignment="1">
      <alignment horizontal="left" vertical="center"/>
    </xf>
    <xf numFmtId="0" fontId="94" fillId="7" borderId="55" xfId="88" applyFont="1" applyFill="1" applyBorder="1" applyAlignment="1">
      <alignment horizontal="left" vertical="center"/>
    </xf>
    <xf numFmtId="0" fontId="73" fillId="0" borderId="111" xfId="89" applyFont="1" applyBorder="1" applyAlignment="1">
      <alignment horizontal="left" vertical="center"/>
    </xf>
    <xf numFmtId="0" fontId="73" fillId="0" borderId="112" xfId="89" applyFont="1" applyBorder="1" applyAlignment="1">
      <alignment horizontal="left" vertical="center"/>
    </xf>
    <xf numFmtId="0" fontId="73" fillId="0" borderId="113" xfId="89" applyFont="1" applyBorder="1" applyAlignment="1">
      <alignment horizontal="left" vertical="center"/>
    </xf>
    <xf numFmtId="0" fontId="73" fillId="0" borderId="116" xfId="89" applyFont="1" applyBorder="1" applyAlignment="1">
      <alignment horizontal="left" vertical="center"/>
    </xf>
    <xf numFmtId="0" fontId="73" fillId="0" borderId="117" xfId="89" applyFont="1" applyBorder="1" applyAlignment="1">
      <alignment horizontal="left" vertical="center"/>
    </xf>
    <xf numFmtId="0" fontId="73" fillId="0" borderId="118" xfId="89" applyFont="1" applyBorder="1" applyAlignment="1">
      <alignment horizontal="left" vertical="center"/>
    </xf>
    <xf numFmtId="0" fontId="73" fillId="0" borderId="91" xfId="89" applyFont="1" applyBorder="1" applyAlignment="1">
      <alignment horizontal="left" vertical="center"/>
    </xf>
    <xf numFmtId="0" fontId="73" fillId="0" borderId="94" xfId="89" applyFont="1" applyBorder="1" applyAlignment="1">
      <alignment horizontal="left" vertical="center"/>
    </xf>
    <xf numFmtId="0" fontId="73" fillId="0" borderId="92" xfId="89" applyFont="1" applyBorder="1" applyAlignment="1">
      <alignment horizontal="left" vertical="center"/>
    </xf>
    <xf numFmtId="0" fontId="94" fillId="7" borderId="31" xfId="88" applyFont="1" applyFill="1" applyBorder="1" applyAlignment="1">
      <alignment horizontal="left" vertical="center"/>
    </xf>
    <xf numFmtId="0" fontId="90" fillId="15" borderId="25" xfId="88" applyFont="1" applyFill="1" applyBorder="1" applyAlignment="1">
      <alignment horizontal="center" vertical="center"/>
    </xf>
    <xf numFmtId="0" fontId="90" fillId="15" borderId="26" xfId="88" applyFont="1" applyFill="1" applyBorder="1" applyAlignment="1">
      <alignment horizontal="center" vertical="center"/>
    </xf>
    <xf numFmtId="0" fontId="90" fillId="15" borderId="68" xfId="88" applyFont="1" applyFill="1" applyBorder="1" applyAlignment="1">
      <alignment horizontal="center" vertical="center"/>
    </xf>
    <xf numFmtId="0" fontId="90" fillId="15" borderId="95" xfId="88" applyFont="1" applyFill="1" applyBorder="1" applyAlignment="1">
      <alignment horizontal="center" vertical="center"/>
    </xf>
    <xf numFmtId="0" fontId="90" fillId="15" borderId="96" xfId="88" applyFont="1" applyFill="1" applyBorder="1" applyAlignment="1">
      <alignment horizontal="center" vertical="center"/>
    </xf>
    <xf numFmtId="0" fontId="90" fillId="15" borderId="97" xfId="88" applyFont="1" applyFill="1" applyBorder="1" applyAlignment="1">
      <alignment horizontal="center" vertical="center"/>
    </xf>
    <xf numFmtId="0" fontId="73" fillId="0" borderId="30" xfId="88" applyFont="1" applyBorder="1" applyAlignment="1">
      <alignment horizontal="left" vertical="center"/>
    </xf>
    <xf numFmtId="0" fontId="73" fillId="0" borderId="31" xfId="88" applyFont="1" applyBorder="1" applyAlignment="1">
      <alignment horizontal="left" vertical="center"/>
    </xf>
    <xf numFmtId="0" fontId="73" fillId="0" borderId="32" xfId="88" applyFont="1" applyBorder="1" applyAlignment="1">
      <alignment horizontal="left" vertical="center"/>
    </xf>
    <xf numFmtId="0" fontId="73" fillId="0" borderId="98" xfId="88" applyFont="1" applyBorder="1" applyAlignment="1">
      <alignment horizontal="left" vertical="center"/>
    </xf>
    <xf numFmtId="0" fontId="73" fillId="0" borderId="34" xfId="88" applyFont="1" applyBorder="1" applyAlignment="1">
      <alignment horizontal="left" vertical="center"/>
    </xf>
    <xf numFmtId="0" fontId="73" fillId="0" borderId="35" xfId="88" applyFont="1" applyBorder="1" applyAlignment="1">
      <alignment horizontal="left" vertical="center"/>
    </xf>
    <xf numFmtId="0" fontId="93" fillId="0" borderId="30" xfId="89" applyFont="1" applyBorder="1" applyAlignment="1">
      <alignment horizontal="left" vertical="center" wrapText="1"/>
    </xf>
    <xf numFmtId="0" fontId="93" fillId="0" borderId="31" xfId="89" applyFont="1" applyBorder="1" applyAlignment="1">
      <alignment horizontal="left" vertical="center" wrapText="1"/>
    </xf>
    <xf numFmtId="0" fontId="94" fillId="16" borderId="91" xfId="88" applyFont="1" applyFill="1" applyBorder="1" applyAlignment="1">
      <alignment horizontal="center" vertical="center"/>
    </xf>
    <xf numFmtId="0" fontId="94" fillId="16" borderId="94" xfId="88" applyFont="1" applyFill="1" applyBorder="1" applyAlignment="1">
      <alignment horizontal="center" vertical="center"/>
    </xf>
    <xf numFmtId="0" fontId="94" fillId="16" borderId="92" xfId="88" applyFont="1" applyFill="1" applyBorder="1" applyAlignment="1">
      <alignment horizontal="center" vertical="center"/>
    </xf>
    <xf numFmtId="0" fontId="94" fillId="7" borderId="108" xfId="88" applyFont="1" applyFill="1" applyBorder="1" applyAlignment="1">
      <alignment horizontal="left" vertical="center"/>
    </xf>
    <xf numFmtId="0" fontId="73" fillId="0" borderId="6" xfId="88" applyFont="1" applyBorder="1" applyAlignment="1">
      <alignment horizontal="left" vertical="center"/>
    </xf>
    <xf numFmtId="0" fontId="73" fillId="0" borderId="7" xfId="88" applyFont="1" applyBorder="1" applyAlignment="1">
      <alignment horizontal="left" vertical="center"/>
    </xf>
    <xf numFmtId="0" fontId="73" fillId="0" borderId="8" xfId="88" applyFont="1" applyBorder="1" applyAlignment="1">
      <alignment horizontal="left" vertical="center"/>
    </xf>
    <xf numFmtId="0" fontId="94" fillId="7" borderId="2" xfId="88" applyFont="1" applyFill="1" applyBorder="1" applyAlignment="1">
      <alignment horizontal="left" vertical="center"/>
    </xf>
    <xf numFmtId="0" fontId="73" fillId="0" borderId="2" xfId="88" applyFont="1" applyBorder="1" applyAlignment="1">
      <alignment horizontal="left" vertical="center"/>
    </xf>
    <xf numFmtId="0" fontId="73" fillId="0" borderId="2" xfId="88" applyFont="1" applyBorder="1" applyAlignment="1">
      <alignment horizontal="left" vertical="center" wrapText="1"/>
    </xf>
    <xf numFmtId="0" fontId="73" fillId="0" borderId="15" xfId="88" applyFont="1" applyBorder="1" applyAlignment="1">
      <alignment horizontal="left" vertical="center" wrapText="1"/>
    </xf>
    <xf numFmtId="0" fontId="94" fillId="7" borderId="57" xfId="88" applyFont="1" applyFill="1" applyBorder="1" applyAlignment="1">
      <alignment vertical="center"/>
    </xf>
    <xf numFmtId="0" fontId="94" fillId="7" borderId="13" xfId="88" applyFont="1" applyFill="1" applyBorder="1" applyAlignment="1">
      <alignment vertical="center"/>
    </xf>
    <xf numFmtId="2" fontId="94" fillId="16" borderId="57" xfId="89" applyNumberFormat="1" applyFont="1" applyFill="1" applyBorder="1" applyAlignment="1">
      <alignment vertical="center" wrapText="1"/>
    </xf>
    <xf numFmtId="2" fontId="94" fillId="16" borderId="13" xfId="89" applyNumberFormat="1" applyFont="1" applyFill="1" applyBorder="1" applyAlignment="1">
      <alignment vertical="center" wrapText="1"/>
    </xf>
    <xf numFmtId="0" fontId="73" fillId="0" borderId="2" xfId="89" applyFont="1" applyBorder="1" applyAlignment="1">
      <alignment horizontal="left" vertical="center"/>
    </xf>
    <xf numFmtId="0" fontId="73" fillId="0" borderId="15" xfId="88" applyFont="1" applyBorder="1" applyAlignment="1">
      <alignment horizontal="center" vertical="center"/>
    </xf>
    <xf numFmtId="0" fontId="73" fillId="0" borderId="13" xfId="88" applyFont="1" applyBorder="1" applyAlignment="1">
      <alignment horizontal="center" vertical="center"/>
    </xf>
    <xf numFmtId="0" fontId="73" fillId="0" borderId="14" xfId="88" applyFont="1" applyBorder="1" applyAlignment="1">
      <alignment horizontal="center" vertical="center"/>
    </xf>
    <xf numFmtId="0" fontId="73" fillId="0" borderId="15" xfId="89" applyFont="1" applyBorder="1" applyAlignment="1">
      <alignment horizontal="left" vertical="center"/>
    </xf>
    <xf numFmtId="0" fontId="73" fillId="0" borderId="13" xfId="89" applyFont="1" applyBorder="1" applyAlignment="1">
      <alignment horizontal="left" vertical="center"/>
    </xf>
    <xf numFmtId="0" fontId="73" fillId="0" borderId="14" xfId="89" applyFont="1" applyBorder="1" applyAlignment="1">
      <alignment horizontal="left" vertical="center"/>
    </xf>
    <xf numFmtId="0" fontId="73" fillId="0" borderId="56" xfId="89" applyFont="1" applyBorder="1" applyAlignment="1">
      <alignment horizontal="left" vertical="center"/>
    </xf>
    <xf numFmtId="0" fontId="90" fillId="15" borderId="28" xfId="88" applyFont="1" applyFill="1" applyBorder="1" applyAlignment="1">
      <alignment horizontal="center" vertical="center"/>
    </xf>
    <xf numFmtId="0" fontId="90" fillId="15" borderId="29" xfId="88" applyFont="1" applyFill="1" applyBorder="1" applyAlignment="1">
      <alignment horizontal="center" vertical="center"/>
    </xf>
    <xf numFmtId="0" fontId="90" fillId="15" borderId="43" xfId="88" applyFont="1" applyFill="1" applyBorder="1" applyAlignment="1">
      <alignment horizontal="center" vertical="center"/>
    </xf>
    <xf numFmtId="0" fontId="73" fillId="0" borderId="33" xfId="88" applyFont="1" applyBorder="1" applyAlignment="1">
      <alignment horizontal="left" vertical="center"/>
    </xf>
    <xf numFmtId="0" fontId="94" fillId="16" borderId="15" xfId="88" applyFont="1" applyFill="1" applyBorder="1" applyAlignment="1">
      <alignment horizontal="center" vertical="center"/>
    </xf>
    <xf numFmtId="0" fontId="94" fillId="16" borderId="13" xfId="88" applyFont="1" applyFill="1" applyBorder="1" applyAlignment="1">
      <alignment horizontal="center" vertical="center"/>
    </xf>
    <xf numFmtId="0" fontId="94" fillId="16" borderId="14" xfId="88" applyFont="1" applyFill="1" applyBorder="1" applyAlignment="1">
      <alignment horizontal="center" vertical="center"/>
    </xf>
    <xf numFmtId="0" fontId="94" fillId="7" borderId="45" xfId="88" applyFont="1" applyFill="1" applyBorder="1" applyAlignment="1">
      <alignment horizontal="left" vertical="center"/>
    </xf>
    <xf numFmtId="0" fontId="73" fillId="0" borderId="47" xfId="89" applyFont="1" applyBorder="1" applyAlignment="1">
      <alignment horizontal="left" vertical="center"/>
    </xf>
    <xf numFmtId="0" fontId="73" fillId="0" borderId="48" xfId="89" applyFont="1" applyBorder="1" applyAlignment="1">
      <alignment horizontal="left" vertical="center"/>
    </xf>
    <xf numFmtId="0" fontId="73" fillId="0" borderId="49" xfId="89" applyFont="1" applyBorder="1" applyAlignment="1">
      <alignment horizontal="left" vertical="center"/>
    </xf>
    <xf numFmtId="0" fontId="73" fillId="0" borderId="52" xfId="89" applyFont="1" applyBorder="1" applyAlignment="1">
      <alignment horizontal="left" vertical="center"/>
    </xf>
    <xf numFmtId="0" fontId="73" fillId="0" borderId="53" xfId="89" applyFont="1" applyBorder="1" applyAlignment="1">
      <alignment horizontal="left" vertical="center"/>
    </xf>
    <xf numFmtId="0" fontId="73" fillId="0" borderId="42" xfId="89" applyFont="1" applyBorder="1" applyAlignment="1">
      <alignment horizontal="left" vertical="center"/>
    </xf>
    <xf numFmtId="0" fontId="73" fillId="0" borderId="72" xfId="89" applyFont="1" applyBorder="1" applyAlignment="1">
      <alignment horizontal="left" vertical="center" wrapText="1"/>
    </xf>
    <xf numFmtId="0" fontId="73" fillId="0" borderId="73" xfId="89" applyFont="1" applyBorder="1" applyAlignment="1">
      <alignment horizontal="left" vertical="center" wrapText="1"/>
    </xf>
    <xf numFmtId="0" fontId="73" fillId="0" borderId="38" xfId="88" applyFont="1" applyBorder="1" applyAlignment="1">
      <alignment horizontal="left" vertical="center"/>
    </xf>
    <xf numFmtId="0" fontId="73" fillId="0" borderId="39" xfId="88" applyFont="1" applyBorder="1" applyAlignment="1">
      <alignment horizontal="left" vertical="center"/>
    </xf>
    <xf numFmtId="0" fontId="73" fillId="0" borderId="6" xfId="88" applyFont="1" applyBorder="1" applyAlignment="1">
      <alignment horizontal="left" vertical="center" wrapText="1"/>
    </xf>
    <xf numFmtId="0" fontId="73" fillId="0" borderId="7" xfId="88" applyFont="1" applyBorder="1" applyAlignment="1">
      <alignment horizontal="left" vertical="center" wrapText="1"/>
    </xf>
    <xf numFmtId="0" fontId="73" fillId="0" borderId="8" xfId="88" applyFont="1" applyBorder="1" applyAlignment="1">
      <alignment horizontal="left" vertical="center" wrapText="1"/>
    </xf>
    <xf numFmtId="0" fontId="73" fillId="0" borderId="4" xfId="88" applyFont="1" applyBorder="1" applyAlignment="1">
      <alignment horizontal="left" vertical="center" wrapText="1"/>
    </xf>
    <xf numFmtId="0" fontId="73" fillId="0" borderId="0" xfId="88" applyFont="1" applyAlignment="1">
      <alignment horizontal="left" vertical="center" wrapText="1"/>
    </xf>
    <xf numFmtId="0" fontId="73" fillId="0" borderId="5" xfId="88" applyFont="1" applyBorder="1" applyAlignment="1">
      <alignment horizontal="left" vertical="center" wrapText="1"/>
    </xf>
    <xf numFmtId="49" fontId="94" fillId="7" borderId="47" xfId="88" applyNumberFormat="1" applyFont="1" applyFill="1" applyBorder="1" applyAlignment="1">
      <alignment vertical="center"/>
    </xf>
    <xf numFmtId="49" fontId="94" fillId="7" borderId="48" xfId="88" applyNumberFormat="1" applyFont="1" applyFill="1" applyBorder="1" applyAlignment="1">
      <alignment vertical="center"/>
    </xf>
    <xf numFmtId="49" fontId="94" fillId="7" borderId="49" xfId="88" applyNumberFormat="1" applyFont="1" applyFill="1" applyBorder="1" applyAlignment="1">
      <alignment vertical="center"/>
    </xf>
    <xf numFmtId="49" fontId="73" fillId="0" borderId="47" xfId="88" applyNumberFormat="1" applyFont="1" applyBorder="1" applyAlignment="1">
      <alignment vertical="center" wrapText="1"/>
    </xf>
    <xf numFmtId="49" fontId="73" fillId="0" borderId="48" xfId="88" applyNumberFormat="1" applyFont="1" applyBorder="1" applyAlignment="1">
      <alignment vertical="center" wrapText="1"/>
    </xf>
    <xf numFmtId="49" fontId="73" fillId="0" borderId="49" xfId="88" applyNumberFormat="1" applyFont="1" applyBorder="1" applyAlignment="1">
      <alignment vertical="center" wrapText="1"/>
    </xf>
    <xf numFmtId="2" fontId="98" fillId="0" borderId="47" xfId="89" applyNumberFormat="1" applyFont="1" applyBorder="1" applyAlignment="1">
      <alignment vertical="center" wrapText="1"/>
    </xf>
    <xf numFmtId="2" fontId="98" fillId="0" borderId="48" xfId="89" applyNumberFormat="1" applyFont="1" applyBorder="1" applyAlignment="1">
      <alignment vertical="center" wrapText="1"/>
    </xf>
    <xf numFmtId="2" fontId="98" fillId="0" borderId="49" xfId="89" applyNumberFormat="1" applyFont="1" applyBorder="1" applyAlignment="1">
      <alignment vertical="center" wrapText="1"/>
    </xf>
    <xf numFmtId="2" fontId="101" fillId="16" borderId="38" xfId="89" applyNumberFormat="1" applyFont="1" applyFill="1" applyBorder="1" applyAlignment="1">
      <alignment vertical="center" wrapText="1"/>
    </xf>
    <xf numFmtId="2" fontId="101" fillId="16" borderId="39" xfId="89" applyNumberFormat="1" applyFont="1" applyFill="1" applyBorder="1" applyAlignment="1">
      <alignment vertical="center" wrapText="1"/>
    </xf>
    <xf numFmtId="2" fontId="101" fillId="16" borderId="37" xfId="89" applyNumberFormat="1" applyFont="1" applyFill="1" applyBorder="1" applyAlignment="1">
      <alignment vertical="center" wrapText="1"/>
    </xf>
    <xf numFmtId="0" fontId="73" fillId="0" borderId="66" xfId="88" applyFont="1" applyBorder="1" applyAlignment="1">
      <alignment horizontal="left" vertical="center"/>
    </xf>
    <xf numFmtId="0" fontId="73" fillId="0" borderId="67" xfId="88" applyFont="1" applyBorder="1" applyAlignment="1">
      <alignment horizontal="left" vertical="center"/>
    </xf>
    <xf numFmtId="0" fontId="73" fillId="0" borderId="27" xfId="88" applyFont="1" applyBorder="1" applyAlignment="1">
      <alignment horizontal="left" vertical="center"/>
    </xf>
    <xf numFmtId="0" fontId="94" fillId="7" borderId="47" xfId="89" applyFont="1" applyFill="1" applyBorder="1" applyAlignment="1">
      <alignment vertical="center" wrapText="1"/>
    </xf>
    <xf numFmtId="0" fontId="94" fillId="7" borderId="48" xfId="89" applyFont="1" applyFill="1" applyBorder="1" applyAlignment="1">
      <alignment vertical="center" wrapText="1"/>
    </xf>
    <xf numFmtId="0" fontId="94" fillId="7" borderId="49" xfId="89" applyFont="1" applyFill="1" applyBorder="1" applyAlignment="1">
      <alignment vertical="center" wrapText="1"/>
    </xf>
    <xf numFmtId="49" fontId="94" fillId="7" borderId="61" xfId="88" applyNumberFormat="1" applyFont="1" applyFill="1" applyBorder="1" applyAlignment="1">
      <alignment horizontal="left" vertical="center"/>
    </xf>
    <xf numFmtId="49" fontId="94" fillId="7" borderId="62" xfId="88" applyNumberFormat="1" applyFont="1" applyFill="1" applyBorder="1" applyAlignment="1">
      <alignment horizontal="left" vertical="center"/>
    </xf>
    <xf numFmtId="0" fontId="73" fillId="0" borderId="47" xfId="89" applyFont="1" applyBorder="1" applyAlignment="1">
      <alignment vertical="center" wrapText="1"/>
    </xf>
    <xf numFmtId="0" fontId="73" fillId="0" borderId="49" xfId="89" applyFont="1" applyBorder="1" applyAlignment="1">
      <alignment vertical="center" wrapText="1"/>
    </xf>
    <xf numFmtId="0" fontId="73" fillId="0" borderId="30" xfId="88" applyFont="1" applyBorder="1" applyAlignment="1">
      <alignment vertical="center"/>
    </xf>
    <xf numFmtId="0" fontId="73" fillId="0" borderId="31" xfId="88" applyFont="1" applyBorder="1" applyAlignment="1">
      <alignment vertical="center"/>
    </xf>
    <xf numFmtId="0" fontId="73" fillId="0" borderId="32" xfId="88" applyFont="1" applyBorder="1" applyAlignment="1">
      <alignment vertical="center"/>
    </xf>
    <xf numFmtId="0" fontId="77" fillId="0" borderId="2" xfId="75" applyFont="1" applyBorder="1" applyAlignment="1">
      <alignment horizontal="left" vertical="center" wrapText="1"/>
    </xf>
    <xf numFmtId="0" fontId="62" fillId="0" borderId="15" xfId="63" applyFont="1" applyBorder="1" applyAlignment="1">
      <alignment horizontal="right" vertical="center" wrapText="1" indent="1"/>
    </xf>
    <xf numFmtId="0" fontId="62" fillId="0" borderId="14" xfId="63" applyFont="1" applyBorder="1" applyAlignment="1">
      <alignment horizontal="right" vertical="center" wrapText="1" indent="1"/>
    </xf>
    <xf numFmtId="0" fontId="61" fillId="8" borderId="15" xfId="63" applyFont="1" applyFill="1" applyBorder="1" applyAlignment="1">
      <alignment horizontal="center" vertical="center" wrapText="1"/>
    </xf>
    <xf numFmtId="0" fontId="61" fillId="8" borderId="13" xfId="63" applyFont="1" applyFill="1" applyBorder="1" applyAlignment="1">
      <alignment horizontal="center" vertical="center" wrapText="1"/>
    </xf>
    <xf numFmtId="0" fontId="61" fillId="8" borderId="14" xfId="63" applyFont="1" applyFill="1" applyBorder="1" applyAlignment="1">
      <alignment horizontal="center" vertical="center" wrapText="1"/>
    </xf>
    <xf numFmtId="0" fontId="61" fillId="8" borderId="15" xfId="62" applyFont="1" applyFill="1" applyBorder="1" applyAlignment="1">
      <alignment horizontal="center" vertical="center" wrapText="1"/>
    </xf>
    <xf numFmtId="0" fontId="61" fillId="8" borderId="13" xfId="62" applyFont="1" applyFill="1" applyBorder="1" applyAlignment="1">
      <alignment horizontal="center" vertical="center" wrapText="1"/>
    </xf>
    <xf numFmtId="0" fontId="61" fillId="8" borderId="14" xfId="62" applyFont="1" applyFill="1" applyBorder="1" applyAlignment="1">
      <alignment horizontal="center" vertical="center" wrapText="1"/>
    </xf>
    <xf numFmtId="0" fontId="62" fillId="0" borderId="15" xfId="63" applyFont="1" applyBorder="1" applyAlignment="1">
      <alignment horizontal="center" vertical="center" wrapText="1"/>
    </xf>
    <xf numFmtId="0" fontId="62" fillId="0" borderId="14" xfId="63" applyFont="1" applyBorder="1" applyAlignment="1">
      <alignment horizontal="center" vertical="center" wrapText="1"/>
    </xf>
    <xf numFmtId="0" fontId="80" fillId="0" borderId="83" xfId="82" applyFont="1" applyBorder="1" applyAlignment="1">
      <alignment horizontal="center" vertical="center"/>
    </xf>
    <xf numFmtId="0" fontId="80" fillId="0" borderId="80" xfId="82" applyFont="1" applyBorder="1" applyAlignment="1">
      <alignment horizontal="center" vertical="center"/>
    </xf>
    <xf numFmtId="0" fontId="80" fillId="0" borderId="79" xfId="82" applyFont="1" applyBorder="1" applyAlignment="1">
      <alignment horizontal="center" vertical="center"/>
    </xf>
    <xf numFmtId="0" fontId="56" fillId="11" borderId="75" xfId="83" applyFont="1" applyFill="1" applyBorder="1" applyAlignment="1">
      <alignment horizontal="center" vertical="center"/>
    </xf>
    <xf numFmtId="0" fontId="56" fillId="11" borderId="24" xfId="83" applyFont="1" applyFill="1" applyBorder="1" applyAlignment="1">
      <alignment horizontal="center" vertical="center"/>
    </xf>
    <xf numFmtId="0" fontId="56" fillId="11" borderId="74" xfId="83" applyFont="1" applyFill="1" applyBorder="1" applyAlignment="1">
      <alignment horizontal="center" vertical="center"/>
    </xf>
    <xf numFmtId="0" fontId="91" fillId="0" borderId="84" xfId="83" applyFont="1" applyBorder="1" applyAlignment="1">
      <alignment horizontal="left" vertical="center"/>
    </xf>
    <xf numFmtId="0" fontId="91" fillId="0" borderId="21" xfId="83" applyFont="1" applyBorder="1" applyAlignment="1">
      <alignment horizontal="left" vertical="center"/>
    </xf>
    <xf numFmtId="0" fontId="56" fillId="9" borderId="77" xfId="83" applyFont="1" applyFill="1" applyBorder="1" applyAlignment="1">
      <alignment horizontal="center" vertical="center"/>
    </xf>
    <xf numFmtId="0" fontId="56" fillId="9" borderId="23" xfId="83" applyFont="1" applyFill="1" applyBorder="1" applyAlignment="1">
      <alignment horizontal="center" vertical="center"/>
    </xf>
    <xf numFmtId="0" fontId="56" fillId="9" borderId="76" xfId="83" applyFont="1" applyFill="1" applyBorder="1" applyAlignment="1">
      <alignment horizontal="center" vertical="center"/>
    </xf>
    <xf numFmtId="0" fontId="80" fillId="0" borderId="20" xfId="99" applyFont="1" applyBorder="1" applyAlignment="1">
      <alignment horizontal="center" vertical="center"/>
    </xf>
    <xf numFmtId="0" fontId="80" fillId="0" borderId="21" xfId="99" applyFont="1" applyBorder="1" applyAlignment="1">
      <alignment horizontal="center" vertical="center"/>
    </xf>
    <xf numFmtId="0" fontId="80" fillId="0" borderId="86" xfId="99" applyFont="1" applyBorder="1" applyAlignment="1">
      <alignment horizontal="center" vertical="center"/>
    </xf>
    <xf numFmtId="0" fontId="56" fillId="11" borderId="20" xfId="83" applyFont="1" applyFill="1" applyBorder="1" applyAlignment="1">
      <alignment horizontal="center" vertical="center"/>
    </xf>
    <xf numFmtId="0" fontId="56" fillId="11" borderId="21" xfId="83" applyFont="1" applyFill="1" applyBorder="1" applyAlignment="1">
      <alignment horizontal="center" vertical="center"/>
    </xf>
    <xf numFmtId="0" fontId="56" fillId="11" borderId="86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56" fillId="7" borderId="23" xfId="83" applyFont="1" applyFill="1" applyBorder="1" applyAlignment="1">
      <alignment horizontal="center" vertical="center"/>
    </xf>
    <xf numFmtId="0" fontId="80" fillId="0" borderId="15" xfId="95" applyFont="1" applyBorder="1" applyAlignment="1">
      <alignment horizontal="center" vertical="center"/>
    </xf>
    <xf numFmtId="0" fontId="80" fillId="0" borderId="13" xfId="95" applyFont="1" applyBorder="1" applyAlignment="1">
      <alignment horizontal="center" vertical="center"/>
    </xf>
    <xf numFmtId="0" fontId="80" fillId="0" borderId="14" xfId="95" applyFont="1" applyBorder="1" applyAlignment="1">
      <alignment horizontal="center" vertical="center"/>
    </xf>
    <xf numFmtId="0" fontId="70" fillId="9" borderId="3" xfId="13" applyFont="1" applyFill="1" applyBorder="1" applyAlignment="1">
      <alignment horizontal="center" vertical="center" wrapText="1"/>
    </xf>
    <xf numFmtId="0" fontId="70" fillId="9" borderId="16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/>
    </xf>
    <xf numFmtId="0" fontId="70" fillId="9" borderId="13" xfId="13" applyFont="1" applyFill="1" applyBorder="1" applyAlignment="1">
      <alignment horizontal="center" vertical="center"/>
    </xf>
    <xf numFmtId="0" fontId="70" fillId="9" borderId="14" xfId="13" applyFont="1" applyFill="1" applyBorder="1" applyAlignment="1">
      <alignment horizontal="center" vertical="center"/>
    </xf>
    <xf numFmtId="0" fontId="58" fillId="0" borderId="15" xfId="69" applyFont="1" applyBorder="1" applyAlignment="1">
      <alignment horizontal="center"/>
    </xf>
    <xf numFmtId="0" fontId="58" fillId="0" borderId="13" xfId="69" applyFont="1" applyBorder="1" applyAlignment="1">
      <alignment horizontal="center"/>
    </xf>
    <xf numFmtId="0" fontId="58" fillId="0" borderId="14" xfId="69" applyFont="1" applyBorder="1" applyAlignment="1">
      <alignment horizontal="center"/>
    </xf>
    <xf numFmtId="0" fontId="64" fillId="2" borderId="9" xfId="13" applyFont="1" applyFill="1" applyBorder="1" applyAlignment="1">
      <alignment horizontal="center" vertical="center" wrapText="1"/>
    </xf>
    <xf numFmtId="0" fontId="64" fillId="2" borderId="10" xfId="13" applyFont="1" applyFill="1" applyBorder="1" applyAlignment="1">
      <alignment horizontal="center" vertical="center" wrapText="1"/>
    </xf>
    <xf numFmtId="0" fontId="64" fillId="2" borderId="11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9" borderId="13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/>
    </xf>
    <xf numFmtId="0" fontId="70" fillId="0" borderId="0" xfId="13" applyFont="1" applyAlignment="1">
      <alignment horizontal="center" vertical="center"/>
    </xf>
    <xf numFmtId="0" fontId="70" fillId="0" borderId="5" xfId="13" applyFont="1" applyBorder="1" applyAlignment="1">
      <alignment horizontal="center" vertical="center"/>
    </xf>
    <xf numFmtId="0" fontId="70" fillId="0" borderId="0" xfId="13" applyFont="1" applyAlignment="1">
      <alignment horizontal="center" vertical="center" wrapText="1"/>
    </xf>
    <xf numFmtId="0" fontId="64" fillId="2" borderId="9" xfId="13" applyFont="1" applyFill="1" applyBorder="1" applyAlignment="1">
      <alignment horizontal="center" wrapText="1"/>
    </xf>
    <xf numFmtId="0" fontId="64" fillId="2" borderId="10" xfId="13" applyFont="1" applyFill="1" applyBorder="1" applyAlignment="1">
      <alignment horizontal="center" wrapText="1"/>
    </xf>
    <xf numFmtId="0" fontId="64" fillId="2" borderId="11" xfId="13" applyFont="1" applyFill="1" applyBorder="1" applyAlignment="1">
      <alignment horizontal="center" wrapText="1"/>
    </xf>
    <xf numFmtId="0" fontId="70" fillId="5" borderId="2" xfId="13" applyFont="1" applyFill="1" applyBorder="1" applyAlignment="1">
      <alignment horizontal="center" vertical="center" wrapText="1"/>
    </xf>
    <xf numFmtId="0" fontId="70" fillId="5" borderId="3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70" fillId="5" borderId="15" xfId="13" applyFont="1" applyFill="1" applyBorder="1" applyAlignment="1">
      <alignment horizontal="center" vertical="center" wrapText="1"/>
    </xf>
    <xf numFmtId="0" fontId="70" fillId="5" borderId="13" xfId="13" applyFont="1" applyFill="1" applyBorder="1" applyAlignment="1">
      <alignment horizontal="center" vertical="center" wrapText="1"/>
    </xf>
    <xf numFmtId="0" fontId="70" fillId="5" borderId="14" xfId="13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1253836</xdr:colOff>
      <xdr:row>0</xdr:row>
      <xdr:rowOff>123132</xdr:rowOff>
    </xdr:from>
    <xdr:to>
      <xdr:col>4</xdr:col>
      <xdr:colOff>173182</xdr:colOff>
      <xdr:row>0</xdr:row>
      <xdr:rowOff>741219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89018" y="123132"/>
          <a:ext cx="502400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1316935</xdr:colOff>
      <xdr:row>0</xdr:row>
      <xdr:rowOff>91109</xdr:rowOff>
    </xdr:from>
    <xdr:to>
      <xdr:col>4</xdr:col>
      <xdr:colOff>191555</xdr:colOff>
      <xdr:row>0</xdr:row>
      <xdr:rowOff>579782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9360" y="91109"/>
          <a:ext cx="4856320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1947335</xdr:colOff>
      <xdr:row>0</xdr:row>
      <xdr:rowOff>203201</xdr:rowOff>
    </xdr:from>
    <xdr:to>
      <xdr:col>6</xdr:col>
      <xdr:colOff>414868</xdr:colOff>
      <xdr:row>0</xdr:row>
      <xdr:rowOff>982133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675468" y="203201"/>
          <a:ext cx="5181600" cy="77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1664511</xdr:colOff>
      <xdr:row>0</xdr:row>
      <xdr:rowOff>189137</xdr:rowOff>
    </xdr:from>
    <xdr:to>
      <xdr:col>5</xdr:col>
      <xdr:colOff>976094</xdr:colOff>
      <xdr:row>0</xdr:row>
      <xdr:rowOff>732062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392644" y="189137"/>
          <a:ext cx="495038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2514353</xdr:colOff>
      <xdr:row>0</xdr:row>
      <xdr:rowOff>135161</xdr:rowOff>
    </xdr:from>
    <xdr:to>
      <xdr:col>4</xdr:col>
      <xdr:colOff>254000</xdr:colOff>
      <xdr:row>0</xdr:row>
      <xdr:rowOff>762000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514353" y="135161"/>
          <a:ext cx="5308847" cy="62683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1632761</xdr:colOff>
      <xdr:row>0</xdr:row>
      <xdr:rowOff>117170</xdr:rowOff>
    </xdr:from>
    <xdr:to>
      <xdr:col>7</xdr:col>
      <xdr:colOff>350619</xdr:colOff>
      <xdr:row>0</xdr:row>
      <xdr:rowOff>660095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360894" y="117170"/>
          <a:ext cx="63971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56095" y="94945"/>
          <a:ext cx="395025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6" name="Caixa de Text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Integração e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5</xdr:col>
      <xdr:colOff>281940</xdr:colOff>
      <xdr:row>6</xdr:row>
      <xdr:rowOff>327660</xdr:rowOff>
    </xdr:from>
    <xdr:to>
      <xdr:col>5</xdr:col>
      <xdr:colOff>5578579</xdr:colOff>
      <xdr:row>39</xdr:row>
      <xdr:rowOff>14248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9400" y="1988820"/>
          <a:ext cx="5296639" cy="65445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1427445</xdr:colOff>
      <xdr:row>0</xdr:row>
      <xdr:rowOff>94945</xdr:rowOff>
    </xdr:from>
    <xdr:to>
      <xdr:col>4</xdr:col>
      <xdr:colOff>928968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808445" y="94945"/>
          <a:ext cx="391159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1261792</xdr:colOff>
      <xdr:row>0</xdr:row>
      <xdr:rowOff>94945</xdr:rowOff>
    </xdr:from>
    <xdr:to>
      <xdr:col>4</xdr:col>
      <xdr:colOff>1010478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642792" y="94945"/>
          <a:ext cx="4022512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1269119</xdr:colOff>
      <xdr:row>0</xdr:row>
      <xdr:rowOff>72964</xdr:rowOff>
    </xdr:from>
    <xdr:to>
      <xdr:col>4</xdr:col>
      <xdr:colOff>1017805</xdr:colOff>
      <xdr:row>0</xdr:row>
      <xdr:rowOff>594343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650119" y="72964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1585480</xdr:colOff>
      <xdr:row>0</xdr:row>
      <xdr:rowOff>76200</xdr:rowOff>
    </xdr:from>
    <xdr:to>
      <xdr:col>3</xdr:col>
      <xdr:colOff>372342</xdr:colOff>
      <xdr:row>0</xdr:row>
      <xdr:rowOff>593148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191616" y="76200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38696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1637435</xdr:colOff>
      <xdr:row>0</xdr:row>
      <xdr:rowOff>93519</xdr:rowOff>
    </xdr:from>
    <xdr:to>
      <xdr:col>3</xdr:col>
      <xdr:colOff>424297</xdr:colOff>
      <xdr:row>0</xdr:row>
      <xdr:rowOff>610467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243571" y="93519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1662258</xdr:colOff>
      <xdr:row>0</xdr:row>
      <xdr:rowOff>119776</xdr:rowOff>
    </xdr:from>
    <xdr:to>
      <xdr:col>5</xdr:col>
      <xdr:colOff>492636</xdr:colOff>
      <xdr:row>0</xdr:row>
      <xdr:rowOff>641155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662258" y="119776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1650118</xdr:colOff>
      <xdr:row>0</xdr:row>
      <xdr:rowOff>98298</xdr:rowOff>
    </xdr:from>
    <xdr:to>
      <xdr:col>4</xdr:col>
      <xdr:colOff>727586</xdr:colOff>
      <xdr:row>0</xdr:row>
      <xdr:rowOff>619677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650118" y="98298"/>
          <a:ext cx="4288203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921" t="str">
        <f>RESUMO!A3</f>
        <v>SERVIÇOS DE APOIO À FISCALIZAÇÃO  - LOTE 2:  10ª SUPERINTENDÊNCIA REGIONAL (TO)</v>
      </c>
      <c r="C2" s="922"/>
      <c r="D2" s="922"/>
      <c r="E2" s="922"/>
      <c r="F2" s="922"/>
      <c r="G2" s="922"/>
      <c r="H2" s="922"/>
      <c r="I2" s="922"/>
      <c r="J2" s="922"/>
      <c r="K2" s="923"/>
      <c r="L2" s="917" t="s">
        <v>33</v>
      </c>
      <c r="M2" s="918"/>
      <c r="N2" s="918"/>
      <c r="O2" s="918"/>
      <c r="P2" s="918"/>
      <c r="Q2" s="918"/>
      <c r="R2" s="918"/>
      <c r="S2" s="918"/>
      <c r="T2" s="918"/>
      <c r="U2" s="49"/>
      <c r="V2" s="49"/>
      <c r="W2" s="51"/>
    </row>
    <row r="3" spans="1:25" ht="20.100000000000001" customHeight="1" x14ac:dyDescent="0.25">
      <c r="A3" s="14"/>
      <c r="B3" s="924"/>
      <c r="C3" s="925"/>
      <c r="D3" s="925"/>
      <c r="E3" s="925"/>
      <c r="F3" s="925"/>
      <c r="G3" s="925"/>
      <c r="H3" s="925"/>
      <c r="I3" s="925"/>
      <c r="J3" s="925"/>
      <c r="K3" s="926"/>
      <c r="L3" s="53" t="s">
        <v>34</v>
      </c>
      <c r="M3" s="160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927"/>
      <c r="C4" s="928"/>
      <c r="D4" s="928"/>
      <c r="E4" s="928"/>
      <c r="F4" s="928"/>
      <c r="G4" s="928"/>
      <c r="H4" s="928"/>
      <c r="I4" s="928"/>
      <c r="J4" s="928"/>
      <c r="K4" s="929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RESUMO!G4</f>
        <v>45200</v>
      </c>
      <c r="W4" s="60"/>
    </row>
    <row r="5" spans="1:25" s="2" customFormat="1" ht="50.1" customHeight="1" x14ac:dyDescent="0.2">
      <c r="A5" s="23"/>
      <c r="B5" s="908" t="s">
        <v>8</v>
      </c>
      <c r="C5" s="909"/>
      <c r="D5" s="909"/>
      <c r="E5" s="910"/>
      <c r="F5" s="919" t="s">
        <v>39</v>
      </c>
      <c r="G5" s="915"/>
      <c r="H5" s="915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15"/>
      <c r="V5" s="915"/>
      <c r="W5" s="920"/>
    </row>
    <row r="6" spans="1:25" s="2" customFormat="1" ht="35.1" customHeight="1" x14ac:dyDescent="0.2">
      <c r="A6" s="23"/>
      <c r="B6" s="906"/>
      <c r="C6" s="907"/>
      <c r="D6" s="907"/>
      <c r="E6" s="911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912"/>
      <c r="C7" s="913"/>
      <c r="D7" s="913"/>
      <c r="E7" s="914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895" t="s">
        <v>9</v>
      </c>
      <c r="C8" s="895"/>
      <c r="D8" s="895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895" t="s">
        <v>16</v>
      </c>
      <c r="D9" s="895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895" t="s">
        <v>11</v>
      </c>
      <c r="C10" s="895" t="s">
        <v>12</v>
      </c>
      <c r="D10" s="895"/>
      <c r="E10" s="17" t="s">
        <v>18</v>
      </c>
      <c r="F10" s="30">
        <f>RESUMO!$L$12</f>
        <v>8.3333333333333343E-2</v>
      </c>
      <c r="G10" s="30">
        <f>RESUMO!$L$12</f>
        <v>8.3333333333333343E-2</v>
      </c>
      <c r="H10" s="30">
        <f>RESUMO!$L$12</f>
        <v>8.3333333333333343E-2</v>
      </c>
      <c r="I10" s="30">
        <f>RESUMO!$L$12</f>
        <v>8.3333333333333343E-2</v>
      </c>
      <c r="J10" s="30">
        <f>RESUMO!$L$12</f>
        <v>8.3333333333333343E-2</v>
      </c>
      <c r="K10" s="30">
        <f>RESUMO!$L$12</f>
        <v>8.3333333333333343E-2</v>
      </c>
      <c r="L10" s="30">
        <f>RESUMO!$L$12</f>
        <v>8.3333333333333343E-2</v>
      </c>
      <c r="M10" s="30">
        <f>RESUMO!$L$12</f>
        <v>8.3333333333333343E-2</v>
      </c>
      <c r="N10" s="30">
        <f>RESUMO!$L$12</f>
        <v>8.3333333333333343E-2</v>
      </c>
      <c r="O10" s="30">
        <f>RESUMO!$L$12</f>
        <v>8.3333333333333343E-2</v>
      </c>
      <c r="P10" s="30">
        <f>RESUMO!$L$12</f>
        <v>8.3333333333333343E-2</v>
      </c>
      <c r="Q10" s="30">
        <f>RESUMO!$L$12</f>
        <v>8.3333333333333343E-2</v>
      </c>
      <c r="R10" s="30">
        <f>RESUMO!$L$12</f>
        <v>8.3333333333333343E-2</v>
      </c>
      <c r="S10" s="30">
        <f>RESUMO!$L$12</f>
        <v>8.3333333333333343E-2</v>
      </c>
      <c r="T10" s="30">
        <f>RESUMO!$L$12</f>
        <v>8.3333333333333343E-2</v>
      </c>
      <c r="U10" s="30">
        <f>RESUMO!$L$12</f>
        <v>8.3333333333333343E-2</v>
      </c>
      <c r="V10" s="30">
        <f>RESUMO!$L$12</f>
        <v>8.3333333333333343E-2</v>
      </c>
      <c r="W10" s="30">
        <f>RESUMO!$L$12</f>
        <v>8.3333333333333343E-2</v>
      </c>
    </row>
    <row r="11" spans="1:25" s="2" customFormat="1" ht="35.1" customHeight="1" x14ac:dyDescent="0.2">
      <c r="A11" s="23"/>
      <c r="B11" s="895"/>
      <c r="C11" s="895"/>
      <c r="D11" s="895"/>
      <c r="E11" s="17" t="s">
        <v>19</v>
      </c>
      <c r="F11" s="29">
        <f>RESUMO!$N$12</f>
        <v>100541.28138888889</v>
      </c>
      <c r="G11" s="29">
        <f>RESUMO!$N$12</f>
        <v>100541.28138888889</v>
      </c>
      <c r="H11" s="29">
        <f>RESUMO!$N$12</f>
        <v>100541.28138888889</v>
      </c>
      <c r="I11" s="29">
        <f>RESUMO!$N$12</f>
        <v>100541.28138888889</v>
      </c>
      <c r="J11" s="29">
        <f>RESUMO!$N$12</f>
        <v>100541.28138888889</v>
      </c>
      <c r="K11" s="29">
        <f>RESUMO!$N$12</f>
        <v>100541.28138888889</v>
      </c>
      <c r="L11" s="29">
        <f>RESUMO!$N$12</f>
        <v>100541.28138888889</v>
      </c>
      <c r="M11" s="29">
        <f>RESUMO!$N$12</f>
        <v>100541.28138888889</v>
      </c>
      <c r="N11" s="29">
        <f>RESUMO!$N$12</f>
        <v>100541.28138888889</v>
      </c>
      <c r="O11" s="29">
        <f>RESUMO!$N$12</f>
        <v>100541.28138888889</v>
      </c>
      <c r="P11" s="29">
        <f>RESUMO!$N$12</f>
        <v>100541.28138888889</v>
      </c>
      <c r="Q11" s="29">
        <f>RESUMO!$N$12</f>
        <v>100541.28138888889</v>
      </c>
      <c r="R11" s="29">
        <f>RESUMO!$N$12</f>
        <v>100541.28138888889</v>
      </c>
      <c r="S11" s="29">
        <f>RESUMO!$N$12</f>
        <v>100541.28138888889</v>
      </c>
      <c r="T11" s="29">
        <f>RESUMO!$N$12</f>
        <v>100541.28138888889</v>
      </c>
      <c r="U11" s="29">
        <f>RESUMO!$N$12</f>
        <v>100541.28138888889</v>
      </c>
      <c r="V11" s="29">
        <f>RESUMO!$N$12</f>
        <v>100541.28138888889</v>
      </c>
      <c r="W11" s="29">
        <f>RESUMO!$N$12</f>
        <v>100541.28138888889</v>
      </c>
    </row>
    <row r="12" spans="1:25" s="2" customFormat="1" ht="35.1" customHeight="1" x14ac:dyDescent="0.2">
      <c r="A12" s="23"/>
      <c r="B12" s="895"/>
      <c r="C12" s="895" t="s">
        <v>13</v>
      </c>
      <c r="D12" s="895"/>
      <c r="E12" s="17" t="s">
        <v>18</v>
      </c>
      <c r="F12" s="30">
        <f>F10</f>
        <v>8.3333333333333343E-2</v>
      </c>
      <c r="G12" s="30">
        <f t="shared" ref="G12:W12" si="0">F12+G10</f>
        <v>0.16666666666666669</v>
      </c>
      <c r="H12" s="30">
        <f t="shared" si="0"/>
        <v>0.25</v>
      </c>
      <c r="I12" s="30">
        <f t="shared" si="0"/>
        <v>0.33333333333333337</v>
      </c>
      <c r="J12" s="30">
        <f t="shared" si="0"/>
        <v>0.41666666666666674</v>
      </c>
      <c r="K12" s="30">
        <f t="shared" si="0"/>
        <v>0.50000000000000011</v>
      </c>
      <c r="L12" s="30">
        <f t="shared" si="0"/>
        <v>0.58333333333333348</v>
      </c>
      <c r="M12" s="30">
        <f t="shared" si="0"/>
        <v>0.66666666666666685</v>
      </c>
      <c r="N12" s="30">
        <f t="shared" si="0"/>
        <v>0.75000000000000022</v>
      </c>
      <c r="O12" s="30">
        <f t="shared" si="0"/>
        <v>0.83333333333333359</v>
      </c>
      <c r="P12" s="30">
        <f t="shared" si="0"/>
        <v>0.91666666666666696</v>
      </c>
      <c r="Q12" s="30">
        <f t="shared" si="0"/>
        <v>1.0000000000000002</v>
      </c>
      <c r="R12" s="30">
        <f t="shared" si="0"/>
        <v>1.0833333333333335</v>
      </c>
      <c r="S12" s="30">
        <f t="shared" si="0"/>
        <v>1.1666666666666667</v>
      </c>
      <c r="T12" s="30">
        <f t="shared" si="0"/>
        <v>1.25</v>
      </c>
      <c r="U12" s="30">
        <f t="shared" si="0"/>
        <v>1.3333333333333333</v>
      </c>
      <c r="V12" s="30">
        <f t="shared" si="0"/>
        <v>1.4166666666666665</v>
      </c>
      <c r="W12" s="30">
        <f t="shared" si="0"/>
        <v>1.4999999999999998</v>
      </c>
    </row>
    <row r="13" spans="1:25" s="2" customFormat="1" ht="35.1" customHeight="1" x14ac:dyDescent="0.2">
      <c r="A13" s="23"/>
      <c r="B13" s="895"/>
      <c r="C13" s="895"/>
      <c r="D13" s="895"/>
      <c r="E13" s="17" t="s">
        <v>19</v>
      </c>
      <c r="F13" s="31">
        <f>F11</f>
        <v>100541.28138888889</v>
      </c>
      <c r="G13" s="31">
        <f t="shared" ref="G13:W13" si="1">F13+G11</f>
        <v>201082.56277777778</v>
      </c>
      <c r="H13" s="31">
        <f t="shared" si="1"/>
        <v>301623.84416666668</v>
      </c>
      <c r="I13" s="31">
        <f t="shared" si="1"/>
        <v>402165.12555555557</v>
      </c>
      <c r="J13" s="31">
        <f t="shared" si="1"/>
        <v>502706.40694444446</v>
      </c>
      <c r="K13" s="31">
        <f t="shared" si="1"/>
        <v>603247.68833333335</v>
      </c>
      <c r="L13" s="31">
        <f t="shared" si="1"/>
        <v>703788.9697222223</v>
      </c>
      <c r="M13" s="31">
        <f t="shared" si="1"/>
        <v>804330.25111111114</v>
      </c>
      <c r="N13" s="31">
        <f t="shared" si="1"/>
        <v>904871.53249999997</v>
      </c>
      <c r="O13" s="31">
        <f t="shared" si="1"/>
        <v>1005412.8138888888</v>
      </c>
      <c r="P13" s="31">
        <f t="shared" si="1"/>
        <v>1105954.0952777776</v>
      </c>
      <c r="Q13" s="31">
        <f t="shared" si="1"/>
        <v>1206495.3766666665</v>
      </c>
      <c r="R13" s="31">
        <f t="shared" si="1"/>
        <v>1307036.6580555553</v>
      </c>
      <c r="S13" s="31">
        <f t="shared" si="1"/>
        <v>1407577.9394444441</v>
      </c>
      <c r="T13" s="31">
        <f t="shared" si="1"/>
        <v>1508119.220833333</v>
      </c>
      <c r="U13" s="31">
        <f t="shared" si="1"/>
        <v>1608660.5022222218</v>
      </c>
      <c r="V13" s="31">
        <f t="shared" si="1"/>
        <v>1709201.7836111106</v>
      </c>
      <c r="W13" s="31">
        <f t="shared" si="1"/>
        <v>1809743.0649999995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908" t="s">
        <v>8</v>
      </c>
      <c r="C15" s="909"/>
      <c r="D15" s="909"/>
      <c r="E15" s="910"/>
      <c r="F15" s="915" t="s">
        <v>39</v>
      </c>
      <c r="G15" s="915"/>
      <c r="H15" s="915"/>
      <c r="I15" s="915"/>
      <c r="J15" s="915"/>
      <c r="K15" s="915"/>
      <c r="L15" s="915"/>
      <c r="M15" s="915"/>
      <c r="N15" s="915"/>
      <c r="O15" s="915"/>
      <c r="P15" s="915"/>
      <c r="Q15" s="915"/>
      <c r="R15" s="915"/>
      <c r="S15" s="915"/>
      <c r="T15" s="915"/>
      <c r="U15" s="915"/>
      <c r="V15" s="915"/>
      <c r="W15" s="916"/>
    </row>
    <row r="16" spans="1:25" s="2" customFormat="1" ht="35.1" customHeight="1" x14ac:dyDescent="0.2">
      <c r="A16" s="23"/>
      <c r="B16" s="906"/>
      <c r="C16" s="907"/>
      <c r="D16" s="907"/>
      <c r="E16" s="911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912"/>
      <c r="C17" s="913"/>
      <c r="D17" s="913"/>
      <c r="E17" s="914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895" t="s">
        <v>9</v>
      </c>
      <c r="C18" s="895"/>
      <c r="D18" s="895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895" t="s">
        <v>16</v>
      </c>
      <c r="D19" s="895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895" t="s">
        <v>11</v>
      </c>
      <c r="C20" s="895" t="s">
        <v>12</v>
      </c>
      <c r="D20" s="895"/>
      <c r="E20" s="17" t="s">
        <v>18</v>
      </c>
      <c r="F20" s="30">
        <f t="shared" ref="F20:W20" si="2">F10</f>
        <v>8.3333333333333343E-2</v>
      </c>
      <c r="G20" s="30">
        <f t="shared" si="2"/>
        <v>8.3333333333333343E-2</v>
      </c>
      <c r="H20" s="30">
        <f t="shared" si="2"/>
        <v>8.3333333333333343E-2</v>
      </c>
      <c r="I20" s="30">
        <f t="shared" si="2"/>
        <v>8.3333333333333343E-2</v>
      </c>
      <c r="J20" s="30">
        <f t="shared" si="2"/>
        <v>8.3333333333333343E-2</v>
      </c>
      <c r="K20" s="30">
        <f t="shared" si="2"/>
        <v>8.3333333333333343E-2</v>
      </c>
      <c r="L20" s="30">
        <f t="shared" si="2"/>
        <v>8.3333333333333343E-2</v>
      </c>
      <c r="M20" s="30">
        <f t="shared" si="2"/>
        <v>8.3333333333333343E-2</v>
      </c>
      <c r="N20" s="30">
        <f t="shared" si="2"/>
        <v>8.3333333333333343E-2</v>
      </c>
      <c r="O20" s="30">
        <f t="shared" si="2"/>
        <v>8.3333333333333343E-2</v>
      </c>
      <c r="P20" s="30">
        <f t="shared" si="2"/>
        <v>8.3333333333333343E-2</v>
      </c>
      <c r="Q20" s="30">
        <f t="shared" si="2"/>
        <v>8.3333333333333343E-2</v>
      </c>
      <c r="R20" s="30">
        <f t="shared" si="2"/>
        <v>8.3333333333333343E-2</v>
      </c>
      <c r="S20" s="30">
        <f t="shared" si="2"/>
        <v>8.3333333333333343E-2</v>
      </c>
      <c r="T20" s="30">
        <f t="shared" si="2"/>
        <v>8.3333333333333343E-2</v>
      </c>
      <c r="U20" s="30">
        <f t="shared" si="2"/>
        <v>8.3333333333333343E-2</v>
      </c>
      <c r="V20" s="30">
        <f t="shared" si="2"/>
        <v>8.3333333333333343E-2</v>
      </c>
      <c r="W20" s="30">
        <f t="shared" si="2"/>
        <v>8.3333333333333343E-2</v>
      </c>
    </row>
    <row r="21" spans="1:25" s="2" customFormat="1" ht="35.1" customHeight="1" x14ac:dyDescent="0.2">
      <c r="A21" s="23"/>
      <c r="B21" s="895"/>
      <c r="C21" s="895"/>
      <c r="D21" s="895"/>
      <c r="E21" s="17" t="s">
        <v>19</v>
      </c>
      <c r="F21" s="29">
        <f>F11</f>
        <v>100541.28138888889</v>
      </c>
      <c r="G21" s="29">
        <f t="shared" ref="G21:W21" si="3">G11</f>
        <v>100541.28138888889</v>
      </c>
      <c r="H21" s="29">
        <f t="shared" si="3"/>
        <v>100541.28138888889</v>
      </c>
      <c r="I21" s="29">
        <f t="shared" si="3"/>
        <v>100541.28138888889</v>
      </c>
      <c r="J21" s="29">
        <f t="shared" si="3"/>
        <v>100541.28138888889</v>
      </c>
      <c r="K21" s="29">
        <f t="shared" si="3"/>
        <v>100541.28138888889</v>
      </c>
      <c r="L21" s="29">
        <f t="shared" si="3"/>
        <v>100541.28138888889</v>
      </c>
      <c r="M21" s="29">
        <f t="shared" si="3"/>
        <v>100541.28138888889</v>
      </c>
      <c r="N21" s="29">
        <f t="shared" si="3"/>
        <v>100541.28138888889</v>
      </c>
      <c r="O21" s="29">
        <f t="shared" si="3"/>
        <v>100541.28138888889</v>
      </c>
      <c r="P21" s="29">
        <f t="shared" si="3"/>
        <v>100541.28138888889</v>
      </c>
      <c r="Q21" s="29">
        <f t="shared" si="3"/>
        <v>100541.28138888889</v>
      </c>
      <c r="R21" s="29">
        <f t="shared" si="3"/>
        <v>100541.28138888889</v>
      </c>
      <c r="S21" s="29">
        <f t="shared" si="3"/>
        <v>100541.28138888889</v>
      </c>
      <c r="T21" s="29">
        <f t="shared" si="3"/>
        <v>100541.28138888889</v>
      </c>
      <c r="U21" s="29">
        <f t="shared" si="3"/>
        <v>100541.28138888889</v>
      </c>
      <c r="V21" s="29">
        <f t="shared" si="3"/>
        <v>100541.28138888889</v>
      </c>
      <c r="W21" s="29">
        <f t="shared" si="3"/>
        <v>100541.28138888889</v>
      </c>
    </row>
    <row r="22" spans="1:25" s="2" customFormat="1" ht="35.1" customHeight="1" x14ac:dyDescent="0.2">
      <c r="A22" s="23"/>
      <c r="B22" s="895"/>
      <c r="C22" s="895" t="s">
        <v>13</v>
      </c>
      <c r="D22" s="895"/>
      <c r="E22" s="17" t="s">
        <v>18</v>
      </c>
      <c r="F22" s="30">
        <f>W12+F20</f>
        <v>1.583333333333333</v>
      </c>
      <c r="G22" s="30">
        <f t="shared" ref="G22:W22" si="4">F22+G20</f>
        <v>1.6666666666666663</v>
      </c>
      <c r="H22" s="30">
        <f t="shared" si="4"/>
        <v>1.7499999999999996</v>
      </c>
      <c r="I22" s="30">
        <f t="shared" si="4"/>
        <v>1.8333333333333328</v>
      </c>
      <c r="J22" s="30">
        <f t="shared" si="4"/>
        <v>1.9166666666666661</v>
      </c>
      <c r="K22" s="30">
        <f t="shared" si="4"/>
        <v>1.9999999999999993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895"/>
      <c r="C23" s="895"/>
      <c r="D23" s="895"/>
      <c r="E23" s="17" t="s">
        <v>19</v>
      </c>
      <c r="F23" s="31">
        <f>F21+W13</f>
        <v>1910284.3463888883</v>
      </c>
      <c r="G23" s="31">
        <f t="shared" ref="G23:W23" si="5">F23+G21</f>
        <v>2010825.6277777771</v>
      </c>
      <c r="H23" s="31">
        <f t="shared" si="5"/>
        <v>2111366.9091666662</v>
      </c>
      <c r="I23" s="31">
        <f t="shared" si="5"/>
        <v>2211908.1905555553</v>
      </c>
      <c r="J23" s="31">
        <f t="shared" si="5"/>
        <v>2312449.4719444443</v>
      </c>
      <c r="K23" s="31">
        <f t="shared" si="5"/>
        <v>2412990.7533333334</v>
      </c>
      <c r="L23" s="31">
        <f t="shared" si="5"/>
        <v>2513532.0347222225</v>
      </c>
      <c r="M23" s="31">
        <f t="shared" si="5"/>
        <v>2614073.3161111115</v>
      </c>
      <c r="N23" s="31">
        <f t="shared" si="5"/>
        <v>2714614.5975000006</v>
      </c>
      <c r="O23" s="31">
        <f t="shared" si="5"/>
        <v>2815155.8788888897</v>
      </c>
      <c r="P23" s="31">
        <f t="shared" si="5"/>
        <v>2915697.1602777787</v>
      </c>
      <c r="Q23" s="31">
        <f t="shared" si="5"/>
        <v>3016238.4416666678</v>
      </c>
      <c r="R23" s="31">
        <f t="shared" si="5"/>
        <v>3116779.7230555569</v>
      </c>
      <c r="S23" s="31">
        <f t="shared" si="5"/>
        <v>3217321.0044444459</v>
      </c>
      <c r="T23" s="31">
        <f t="shared" si="5"/>
        <v>3317862.285833335</v>
      </c>
      <c r="U23" s="31">
        <f t="shared" si="5"/>
        <v>3418403.5672222241</v>
      </c>
      <c r="V23" s="31">
        <f t="shared" si="5"/>
        <v>3518944.8486111131</v>
      </c>
      <c r="W23" s="31">
        <f t="shared" si="5"/>
        <v>3619486.1300000022</v>
      </c>
      <c r="Y23" s="46">
        <f>W23-RESUMO!G12</f>
        <v>3619486.1300000022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896"/>
      <c r="C25" s="897"/>
      <c r="D25" s="897"/>
      <c r="E25" s="897"/>
      <c r="F25" s="897"/>
      <c r="G25" s="897"/>
      <c r="H25" s="897"/>
      <c r="I25" s="897"/>
      <c r="J25" s="897"/>
      <c r="K25" s="897"/>
      <c r="L25" s="897"/>
      <c r="M25" s="897"/>
      <c r="N25" s="897"/>
      <c r="O25" s="897"/>
      <c r="P25" s="897"/>
      <c r="Q25" s="897"/>
      <c r="R25" s="897"/>
      <c r="S25" s="897"/>
      <c r="T25" s="897"/>
      <c r="U25" s="40"/>
      <c r="V25" s="40"/>
      <c r="W25" s="16"/>
    </row>
    <row r="26" spans="1:25" ht="20.100000000000001" customHeight="1" x14ac:dyDescent="0.25">
      <c r="A26" s="14"/>
      <c r="B26" s="900" t="s">
        <v>20</v>
      </c>
      <c r="C26" s="901"/>
      <c r="D26" s="901"/>
      <c r="E26" s="901"/>
      <c r="F26" s="68" t="s">
        <v>40</v>
      </c>
      <c r="G26" s="295" t="s">
        <v>191</v>
      </c>
      <c r="H26" s="42"/>
      <c r="I26" s="54"/>
      <c r="J26" s="63"/>
      <c r="K26" s="63"/>
      <c r="L26" s="902" t="s">
        <v>21</v>
      </c>
      <c r="M26" s="902"/>
      <c r="N26" s="902"/>
      <c r="O26" s="902"/>
      <c r="P26" s="902"/>
      <c r="Q26" s="902"/>
      <c r="R26" s="902"/>
      <c r="S26" s="902"/>
      <c r="T26" s="902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905"/>
      <c r="D29" s="905"/>
      <c r="E29" s="905"/>
      <c r="F29" s="905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905"/>
      <c r="D30" s="905"/>
      <c r="E30" s="905"/>
      <c r="F30" s="905"/>
      <c r="G30" s="905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905"/>
      <c r="D31" s="905"/>
      <c r="E31" s="905"/>
      <c r="F31" s="905"/>
      <c r="G31" s="905"/>
      <c r="H31" s="905"/>
      <c r="I31" s="90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906" t="s">
        <v>14</v>
      </c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39"/>
      <c r="V33" s="39"/>
      <c r="W33" s="45"/>
    </row>
    <row r="34" spans="1:23" ht="20.100000000000001" customHeight="1" x14ac:dyDescent="0.25">
      <c r="B34" s="903"/>
      <c r="C34" s="904"/>
      <c r="D34" s="904"/>
      <c r="E34" s="904"/>
      <c r="F34" s="904"/>
      <c r="G34" s="904"/>
      <c r="H34" s="904"/>
      <c r="I34" s="904"/>
      <c r="J34" s="904"/>
      <c r="K34" s="904"/>
      <c r="L34" s="904"/>
      <c r="M34" s="904"/>
      <c r="N34" s="904"/>
      <c r="O34" s="904"/>
      <c r="P34" s="904"/>
      <c r="Q34" s="904"/>
      <c r="R34" s="904"/>
      <c r="S34" s="904"/>
      <c r="T34" s="904"/>
      <c r="U34" s="22"/>
      <c r="V34" s="22"/>
      <c r="W34" s="24"/>
    </row>
    <row r="35" spans="1:23" ht="20.100000000000001" customHeight="1" x14ac:dyDescent="0.25">
      <c r="B35" s="903" t="s">
        <v>15</v>
      </c>
      <c r="C35" s="904"/>
      <c r="D35" s="904"/>
      <c r="E35" s="904"/>
      <c r="F35" s="904"/>
      <c r="G35" s="904"/>
      <c r="H35" s="904"/>
      <c r="I35" s="904"/>
      <c r="J35" s="904"/>
      <c r="K35" s="904"/>
      <c r="L35" s="904"/>
      <c r="M35" s="904"/>
      <c r="N35" s="904"/>
      <c r="O35" s="904"/>
      <c r="P35" s="904"/>
      <c r="Q35" s="904"/>
      <c r="R35" s="904"/>
      <c r="S35" s="904"/>
      <c r="T35" s="904"/>
      <c r="U35" s="22"/>
      <c r="V35" s="22"/>
      <c r="W35" s="24"/>
    </row>
    <row r="36" spans="1:23" ht="5.0999999999999996" customHeight="1" x14ac:dyDescent="0.25">
      <c r="B36" s="898"/>
      <c r="C36" s="899"/>
      <c r="D36" s="899"/>
      <c r="E36" s="899"/>
      <c r="F36" s="899"/>
      <c r="G36" s="899"/>
      <c r="H36" s="899"/>
      <c r="I36" s="899"/>
      <c r="J36" s="899"/>
      <c r="K36" s="899"/>
      <c r="L36" s="899"/>
      <c r="M36" s="899"/>
      <c r="N36" s="899"/>
      <c r="O36" s="899"/>
      <c r="P36" s="899"/>
      <c r="Q36" s="899"/>
      <c r="R36" s="899"/>
      <c r="S36" s="899"/>
      <c r="T36" s="899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view="pageBreakPreview" topLeftCell="A4" zoomScaleNormal="100" zoomScaleSheetLayoutView="100" workbookViewId="0">
      <selection activeCell="F7" sqref="F7:F10"/>
    </sheetView>
  </sheetViews>
  <sheetFormatPr defaultColWidth="9.140625" defaultRowHeight="15" x14ac:dyDescent="0.25"/>
  <cols>
    <col min="1" max="1" width="13.7109375" style="179" customWidth="1"/>
    <col min="2" max="2" width="60.7109375" style="167" customWidth="1"/>
    <col min="3" max="3" width="15.7109375" style="167" customWidth="1"/>
    <col min="4" max="4" width="12.7109375" style="167" customWidth="1"/>
    <col min="5" max="6" width="15.7109375" style="167" customWidth="1"/>
    <col min="7" max="7" width="18.7109375" style="167" customWidth="1"/>
    <col min="8" max="8" width="1.7109375" style="167" customWidth="1"/>
    <col min="9" max="9" width="3.7109375" style="171" hidden="1" customWidth="1"/>
    <col min="10" max="10" width="2.7109375" style="167" hidden="1" customWidth="1"/>
    <col min="11" max="11" width="5.7109375" style="167" hidden="1" customWidth="1"/>
    <col min="12" max="12" width="4.5703125" style="174" hidden="1" customWidth="1"/>
    <col min="13" max="13" width="3.7109375" style="167" hidden="1" customWidth="1"/>
    <col min="14" max="14" width="8.140625" style="167" hidden="1" customWidth="1"/>
    <col min="15" max="15" width="18.7109375" style="167" customWidth="1"/>
    <col min="16" max="16" width="13.42578125" style="167" bestFit="1" customWidth="1"/>
    <col min="17" max="17" width="17.85546875" style="167" customWidth="1"/>
    <col min="18" max="18" width="15.140625" style="167" bestFit="1" customWidth="1"/>
    <col min="19" max="19" width="13.140625" style="167" bestFit="1" customWidth="1"/>
    <col min="20" max="20" width="9.140625" style="183"/>
    <col min="21" max="16384" width="9.140625" style="167"/>
  </cols>
  <sheetData>
    <row r="1" spans="1:18" ht="63.75" customHeight="1" x14ac:dyDescent="0.25">
      <c r="A1" s="930"/>
      <c r="B1" s="931"/>
      <c r="C1" s="931"/>
      <c r="D1" s="931"/>
      <c r="E1" s="931"/>
      <c r="F1" s="931"/>
      <c r="G1" s="932"/>
    </row>
    <row r="2" spans="1:18" ht="26.45" customHeight="1" x14ac:dyDescent="0.25">
      <c r="A2" s="937" t="s">
        <v>464</v>
      </c>
      <c r="B2" s="938"/>
      <c r="C2" s="938"/>
      <c r="D2" s="938"/>
      <c r="E2" s="938"/>
      <c r="F2" s="938"/>
      <c r="G2" s="939"/>
      <c r="H2" s="184"/>
      <c r="I2" s="185"/>
      <c r="J2" s="186"/>
    </row>
    <row r="3" spans="1:18" ht="40.9" customHeight="1" x14ac:dyDescent="0.25">
      <c r="A3" s="940" t="s">
        <v>587</v>
      </c>
      <c r="B3" s="941"/>
      <c r="C3" s="941"/>
      <c r="D3" s="941"/>
      <c r="E3" s="941"/>
      <c r="F3" s="941"/>
      <c r="G3" s="942"/>
      <c r="H3" s="187"/>
      <c r="I3" s="187"/>
      <c r="J3" s="188"/>
      <c r="L3" s="189"/>
    </row>
    <row r="4" spans="1:18" ht="24" customHeight="1" x14ac:dyDescent="0.25">
      <c r="A4" s="429"/>
      <c r="B4" s="190"/>
      <c r="C4" s="191"/>
      <c r="D4" s="192" t="s">
        <v>36</v>
      </c>
      <c r="E4" s="225">
        <v>12</v>
      </c>
      <c r="F4" s="193" t="s">
        <v>62</v>
      </c>
      <c r="G4" s="430">
        <v>45200</v>
      </c>
      <c r="H4" s="194"/>
      <c r="I4" s="195"/>
    </row>
    <row r="5" spans="1:18" ht="30" customHeight="1" x14ac:dyDescent="0.25">
      <c r="A5" s="943" t="s">
        <v>58</v>
      </c>
      <c r="B5" s="943" t="s">
        <v>90</v>
      </c>
      <c r="C5" s="943" t="s">
        <v>59</v>
      </c>
      <c r="D5" s="943" t="s">
        <v>60</v>
      </c>
      <c r="E5" s="945" t="s">
        <v>99</v>
      </c>
      <c r="F5" s="947" t="s">
        <v>551</v>
      </c>
      <c r="G5" s="948"/>
      <c r="H5" s="196"/>
      <c r="I5" s="197"/>
      <c r="J5" s="935" t="s">
        <v>74</v>
      </c>
      <c r="L5" s="933" t="s">
        <v>94</v>
      </c>
      <c r="N5" s="933" t="s">
        <v>95</v>
      </c>
      <c r="O5" s="184"/>
    </row>
    <row r="6" spans="1:18" ht="21.6" customHeight="1" x14ac:dyDescent="0.25">
      <c r="A6" s="944"/>
      <c r="B6" s="944"/>
      <c r="C6" s="944"/>
      <c r="D6" s="944"/>
      <c r="E6" s="946"/>
      <c r="F6" s="297" t="s">
        <v>22</v>
      </c>
      <c r="G6" s="297" t="s">
        <v>6</v>
      </c>
      <c r="H6" s="196"/>
      <c r="I6" s="197"/>
      <c r="J6" s="936"/>
      <c r="L6" s="934"/>
      <c r="N6" s="934"/>
      <c r="O6" s="184"/>
    </row>
    <row r="7" spans="1:18" ht="34.15" customHeight="1" x14ac:dyDescent="0.25">
      <c r="A7" s="176" t="s">
        <v>445</v>
      </c>
      <c r="B7" s="177" t="s">
        <v>481</v>
      </c>
      <c r="C7" s="178" t="s">
        <v>61</v>
      </c>
      <c r="D7" s="178" t="s">
        <v>414</v>
      </c>
      <c r="E7" s="296">
        <v>12</v>
      </c>
      <c r="F7" s="725"/>
      <c r="G7" s="292"/>
      <c r="H7" s="200"/>
      <c r="I7" s="201"/>
      <c r="J7" s="202">
        <v>0.14619782504871762</v>
      </c>
      <c r="L7" s="202">
        <v>1.2183152087393135E-2</v>
      </c>
      <c r="N7" s="203">
        <v>14698.916666666666</v>
      </c>
      <c r="O7" s="172"/>
      <c r="Q7" s="204"/>
      <c r="R7" s="205"/>
    </row>
    <row r="8" spans="1:18" ht="34.15" customHeight="1" x14ac:dyDescent="0.25">
      <c r="A8" s="176" t="s">
        <v>446</v>
      </c>
      <c r="B8" s="177" t="s">
        <v>196</v>
      </c>
      <c r="C8" s="178" t="s">
        <v>61</v>
      </c>
      <c r="D8" s="392" t="s">
        <v>414</v>
      </c>
      <c r="E8" s="296">
        <v>12</v>
      </c>
      <c r="F8" s="725"/>
      <c r="G8" s="292"/>
      <c r="H8" s="200"/>
      <c r="I8" s="201"/>
      <c r="J8" s="202">
        <v>0.35473753839194849</v>
      </c>
      <c r="L8" s="202">
        <v>2.9561461532662373E-2</v>
      </c>
      <c r="N8" s="203">
        <v>35665.76666666667</v>
      </c>
      <c r="O8" s="172"/>
      <c r="Q8" s="204"/>
      <c r="R8" s="205"/>
    </row>
    <row r="9" spans="1:18" ht="34.15" customHeight="1" x14ac:dyDescent="0.25">
      <c r="A9" s="176" t="s">
        <v>447</v>
      </c>
      <c r="B9" s="393" t="s">
        <v>417</v>
      </c>
      <c r="C9" s="178" t="s">
        <v>61</v>
      </c>
      <c r="D9" s="394" t="s">
        <v>414</v>
      </c>
      <c r="E9" s="395">
        <v>12</v>
      </c>
      <c r="F9" s="725"/>
      <c r="G9" s="292"/>
      <c r="H9" s="200"/>
      <c r="I9" s="200"/>
      <c r="J9" s="202">
        <v>0.27406505077559173</v>
      </c>
      <c r="L9" s="202">
        <v>2.2838754231299312E-2</v>
      </c>
      <c r="N9" s="203">
        <v>27554.851388888888</v>
      </c>
      <c r="O9" s="206"/>
      <c r="Q9" s="204"/>
      <c r="R9" s="205"/>
    </row>
    <row r="10" spans="1:18" ht="34.15" customHeight="1" x14ac:dyDescent="0.25">
      <c r="A10" s="176" t="s">
        <v>448</v>
      </c>
      <c r="B10" s="393" t="s">
        <v>181</v>
      </c>
      <c r="C10" s="178" t="s">
        <v>61</v>
      </c>
      <c r="D10" s="394" t="s">
        <v>414</v>
      </c>
      <c r="E10" s="395">
        <v>12</v>
      </c>
      <c r="F10" s="725"/>
      <c r="G10" s="292"/>
      <c r="H10" s="200"/>
      <c r="I10" s="200"/>
      <c r="J10" s="202">
        <v>0.22499958578374218</v>
      </c>
      <c r="L10" s="202">
        <v>1.8749965481978517E-2</v>
      </c>
      <c r="N10" s="203">
        <v>22621.746666666666</v>
      </c>
      <c r="O10" s="206"/>
      <c r="Q10" s="204"/>
      <c r="R10" s="205"/>
    </row>
    <row r="11" spans="1:18" ht="9.9499999999999993" customHeight="1" x14ac:dyDescent="0.25">
      <c r="A11" s="431"/>
      <c r="B11" s="432"/>
      <c r="C11" s="433"/>
      <c r="D11" s="433"/>
      <c r="E11" s="433"/>
      <c r="G11" s="434"/>
      <c r="R11" s="205"/>
    </row>
    <row r="12" spans="1:18" ht="30" customHeight="1" x14ac:dyDescent="0.25">
      <c r="A12" s="723"/>
      <c r="B12" s="724"/>
      <c r="C12" s="724"/>
      <c r="D12" s="724"/>
      <c r="E12" s="724"/>
      <c r="F12" s="894" t="s">
        <v>540</v>
      </c>
      <c r="G12" s="293"/>
      <c r="H12" s="189"/>
      <c r="I12" s="208"/>
      <c r="J12" s="209">
        <v>1</v>
      </c>
      <c r="L12" s="209">
        <v>8.3333333333333343E-2</v>
      </c>
      <c r="N12" s="210">
        <v>100541.28138888889</v>
      </c>
      <c r="O12" s="767">
        <v>301623.84416666668</v>
      </c>
      <c r="P12" s="198" t="s">
        <v>522</v>
      </c>
      <c r="Q12" s="215"/>
    </row>
    <row r="13" spans="1:18" ht="30" customHeight="1" x14ac:dyDescent="0.25">
      <c r="A13" s="723"/>
      <c r="B13" s="724"/>
      <c r="C13" s="724"/>
      <c r="D13" s="724"/>
      <c r="E13" s="724"/>
      <c r="F13" s="894" t="s">
        <v>588</v>
      </c>
      <c r="G13" s="293"/>
      <c r="H13" s="189"/>
      <c r="I13" s="208"/>
      <c r="J13" s="209"/>
      <c r="L13" s="209"/>
      <c r="N13" s="210"/>
      <c r="O13" s="767"/>
      <c r="P13" s="198"/>
      <c r="Q13" s="215" t="s">
        <v>265</v>
      </c>
    </row>
    <row r="14" spans="1:18" ht="19.899999999999999" customHeight="1" x14ac:dyDescent="0.25">
      <c r="B14" s="168" t="s">
        <v>495</v>
      </c>
      <c r="C14" s="198"/>
      <c r="D14" s="198"/>
      <c r="E14" s="198"/>
      <c r="F14" s="198"/>
      <c r="G14" s="294"/>
      <c r="H14" s="198"/>
      <c r="I14" s="199"/>
      <c r="J14" s="211"/>
    </row>
    <row r="15" spans="1:18" ht="20.45" customHeight="1" x14ac:dyDescent="0.25">
      <c r="B15" s="167" t="s">
        <v>498</v>
      </c>
      <c r="C15" s="212"/>
      <c r="D15" s="196"/>
      <c r="E15" s="196"/>
      <c r="F15" s="196"/>
      <c r="G15" s="213"/>
      <c r="H15" s="213"/>
      <c r="I15" s="214"/>
      <c r="J15" s="172"/>
      <c r="Q15" s="168"/>
    </row>
    <row r="16" spans="1:18" x14ac:dyDescent="0.25">
      <c r="B16" s="167" t="s">
        <v>496</v>
      </c>
      <c r="E16" s="205"/>
      <c r="F16" s="217"/>
    </row>
    <row r="17" spans="2:17" x14ac:dyDescent="0.25">
      <c r="B17" s="167" t="s">
        <v>497</v>
      </c>
    </row>
    <row r="18" spans="2:17" ht="15" customHeight="1" x14ac:dyDescent="0.25">
      <c r="B18" s="216"/>
      <c r="C18" s="218"/>
      <c r="D18" s="218"/>
      <c r="E18" s="218"/>
      <c r="F18" s="218"/>
      <c r="G18" s="170"/>
      <c r="J18" s="207"/>
      <c r="Q18" s="170"/>
    </row>
    <row r="19" spans="2:17" x14ac:dyDescent="0.25">
      <c r="B19" s="222"/>
      <c r="C19" s="222"/>
      <c r="D19" s="222"/>
      <c r="E19" s="222"/>
      <c r="F19" s="222"/>
      <c r="G19" s="220"/>
      <c r="J19" s="219"/>
      <c r="N19" s="207"/>
      <c r="O19" s="207"/>
    </row>
    <row r="20" spans="2:17" x14ac:dyDescent="0.25">
      <c r="B20" s="216"/>
      <c r="C20" s="218"/>
      <c r="D20" s="222"/>
      <c r="E20" s="222"/>
      <c r="F20" s="222"/>
      <c r="G20" s="221"/>
      <c r="J20" s="183"/>
    </row>
    <row r="21" spans="2:17" ht="15" customHeight="1" x14ac:dyDescent="0.25">
      <c r="B21" s="216"/>
      <c r="C21" s="218"/>
      <c r="D21" s="222"/>
      <c r="E21" s="222"/>
      <c r="F21" s="222"/>
      <c r="J21" s="223"/>
      <c r="K21" s="223"/>
      <c r="L21" s="223"/>
      <c r="M21" s="223"/>
      <c r="N21" s="223"/>
      <c r="O21" s="223"/>
      <c r="P21" s="223"/>
      <c r="Q21" s="223"/>
    </row>
    <row r="22" spans="2:17" x14ac:dyDescent="0.25">
      <c r="B22" s="222"/>
      <c r="C22" s="222"/>
      <c r="D22" s="222"/>
      <c r="E22" s="222"/>
      <c r="F22" s="222"/>
      <c r="J22" s="223"/>
      <c r="K22" s="223"/>
      <c r="L22" s="223"/>
      <c r="M22" s="223"/>
      <c r="N22" s="223"/>
      <c r="O22" s="223"/>
      <c r="P22" s="223"/>
      <c r="Q22" s="223"/>
    </row>
    <row r="23" spans="2:17" x14ac:dyDescent="0.25">
      <c r="B23" s="222"/>
      <c r="C23" s="222"/>
      <c r="D23" s="222"/>
      <c r="E23" s="222"/>
      <c r="F23" s="222"/>
      <c r="J23" s="223"/>
      <c r="K23" s="223"/>
      <c r="L23" s="223"/>
      <c r="M23" s="223"/>
      <c r="N23" s="223"/>
      <c r="O23" s="223"/>
      <c r="P23" s="223"/>
      <c r="Q23" s="223"/>
    </row>
    <row r="24" spans="2:17" x14ac:dyDescent="0.25">
      <c r="J24" s="223"/>
      <c r="K24" s="223"/>
      <c r="L24" s="223"/>
      <c r="M24" s="223"/>
      <c r="N24" s="223"/>
      <c r="O24" s="223"/>
      <c r="P24" s="223"/>
      <c r="Q24" s="223"/>
    </row>
    <row r="27" spans="2:17" x14ac:dyDescent="0.25">
      <c r="G27" s="221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 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tabSelected="1" view="pageBreakPreview" zoomScale="115" zoomScaleNormal="100" zoomScaleSheetLayoutView="115" workbookViewId="0">
      <selection activeCell="F7" sqref="F7:F10"/>
    </sheetView>
  </sheetViews>
  <sheetFormatPr defaultColWidth="8.85546875" defaultRowHeight="14.25" customHeight="1" zeroHeight="1" x14ac:dyDescent="0.2"/>
  <cols>
    <col min="1" max="1" width="5.28515625" style="832" bestFit="1" customWidth="1"/>
    <col min="2" max="2" width="61.85546875" style="832" bestFit="1" customWidth="1"/>
    <col min="3" max="3" width="16.7109375" style="832" bestFit="1" customWidth="1"/>
    <col min="4" max="4" width="11.140625" style="832" bestFit="1" customWidth="1"/>
    <col min="5" max="6" width="10.140625" style="832" bestFit="1" customWidth="1"/>
    <col min="7" max="15" width="11.7109375" style="832" bestFit="1" customWidth="1"/>
    <col min="16" max="16" width="8.85546875" style="832"/>
    <col min="17" max="17" width="17" style="832" customWidth="1"/>
    <col min="18" max="18" width="15" style="832" customWidth="1"/>
    <col min="19" max="19" width="14.5703125" style="832" bestFit="1" customWidth="1"/>
    <col min="20" max="16384" width="8.85546875" style="832"/>
  </cols>
  <sheetData>
    <row r="1" spans="1:19" ht="53.25" customHeight="1" x14ac:dyDescent="0.2">
      <c r="A1" s="831"/>
      <c r="B1" s="831"/>
      <c r="D1" s="833"/>
      <c r="E1" s="834"/>
      <c r="F1" s="834"/>
      <c r="G1" s="834"/>
      <c r="H1" s="834"/>
      <c r="I1" s="834"/>
      <c r="J1" s="834"/>
      <c r="K1" s="834"/>
      <c r="L1" s="834"/>
      <c r="M1" s="833"/>
      <c r="N1" s="834"/>
      <c r="O1" s="834"/>
      <c r="P1" s="834"/>
    </row>
    <row r="2" spans="1:19" ht="37.5" customHeight="1" x14ac:dyDescent="0.2">
      <c r="A2" s="951" t="s">
        <v>587</v>
      </c>
      <c r="B2" s="951"/>
      <c r="C2" s="951"/>
      <c r="D2" s="951"/>
      <c r="E2" s="951"/>
      <c r="F2" s="951"/>
      <c r="G2" s="951"/>
      <c r="H2" s="951"/>
      <c r="I2" s="951"/>
      <c r="J2" s="951"/>
      <c r="K2" s="951"/>
      <c r="L2" s="951"/>
      <c r="M2" s="951"/>
      <c r="N2" s="951"/>
      <c r="O2" s="951"/>
      <c r="P2" s="835"/>
    </row>
    <row r="3" spans="1:19" ht="15.75" customHeight="1" x14ac:dyDescent="0.25">
      <c r="A3" s="952" t="s">
        <v>568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/>
      <c r="N3" s="952"/>
      <c r="O3" s="952"/>
      <c r="P3" s="836"/>
    </row>
    <row r="4" spans="1:19" ht="15.75" thickBot="1" x14ac:dyDescent="0.25">
      <c r="A4" s="837" t="s">
        <v>64</v>
      </c>
      <c r="B4" s="838" t="s">
        <v>0</v>
      </c>
      <c r="C4" s="839" t="s">
        <v>569</v>
      </c>
      <c r="D4" s="840" t="s">
        <v>570</v>
      </c>
      <c r="E4" s="840" t="s">
        <v>571</v>
      </c>
      <c r="F4" s="840" t="s">
        <v>572</v>
      </c>
      <c r="G4" s="840" t="s">
        <v>573</v>
      </c>
      <c r="H4" s="840" t="s">
        <v>574</v>
      </c>
      <c r="I4" s="840" t="s">
        <v>575</v>
      </c>
      <c r="J4" s="840" t="s">
        <v>576</v>
      </c>
      <c r="K4" s="840" t="s">
        <v>577</v>
      </c>
      <c r="L4" s="840" t="s">
        <v>578</v>
      </c>
      <c r="M4" s="840" t="s">
        <v>579</v>
      </c>
      <c r="N4" s="840" t="s">
        <v>580</v>
      </c>
      <c r="O4" s="841" t="s">
        <v>581</v>
      </c>
    </row>
    <row r="5" spans="1:19" x14ac:dyDescent="0.2">
      <c r="A5" s="842"/>
      <c r="B5" s="843" t="s">
        <v>196</v>
      </c>
      <c r="C5" s="844"/>
      <c r="D5" s="845"/>
      <c r="E5" s="845"/>
      <c r="F5" s="845"/>
      <c r="G5" s="845"/>
      <c r="H5" s="845"/>
      <c r="I5" s="845"/>
      <c r="J5" s="845"/>
      <c r="K5" s="845"/>
      <c r="L5" s="845"/>
      <c r="M5" s="845"/>
      <c r="N5" s="845"/>
      <c r="O5" s="845"/>
      <c r="Q5" s="846"/>
    </row>
    <row r="6" spans="1:19" ht="15" thickBot="1" x14ac:dyDescent="0.25">
      <c r="A6" s="847"/>
      <c r="B6" s="848"/>
      <c r="C6" s="849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850"/>
      <c r="O6" s="850"/>
      <c r="Q6" s="851"/>
      <c r="R6" s="851"/>
      <c r="S6" s="851"/>
    </row>
    <row r="7" spans="1:19" ht="15" customHeight="1" thickTop="1" x14ac:dyDescent="0.2">
      <c r="A7" s="852"/>
      <c r="B7" s="853" t="s">
        <v>417</v>
      </c>
      <c r="C7" s="854"/>
      <c r="D7" s="855"/>
      <c r="E7" s="855"/>
      <c r="F7" s="855"/>
      <c r="G7" s="855"/>
      <c r="H7" s="855"/>
      <c r="I7" s="855"/>
      <c r="J7" s="855"/>
      <c r="K7" s="855"/>
      <c r="L7" s="855"/>
      <c r="M7" s="855"/>
      <c r="N7" s="855"/>
      <c r="O7" s="855"/>
      <c r="Q7" s="846"/>
      <c r="S7" s="851"/>
    </row>
    <row r="8" spans="1:19" ht="15" thickBot="1" x14ac:dyDescent="0.25">
      <c r="A8" s="856"/>
      <c r="B8" s="857"/>
      <c r="C8" s="858"/>
      <c r="D8" s="859"/>
      <c r="E8" s="859"/>
      <c r="F8" s="859"/>
      <c r="G8" s="859"/>
      <c r="H8" s="859"/>
      <c r="I8" s="859"/>
      <c r="J8" s="859"/>
      <c r="K8" s="859"/>
      <c r="L8" s="859"/>
      <c r="M8" s="859"/>
      <c r="N8" s="859"/>
      <c r="O8" s="859"/>
      <c r="Q8" s="851"/>
      <c r="R8" s="851"/>
      <c r="S8" s="851"/>
    </row>
    <row r="9" spans="1:19" ht="15" customHeight="1" thickTop="1" x14ac:dyDescent="0.2">
      <c r="A9" s="852"/>
      <c r="B9" s="853" t="s">
        <v>181</v>
      </c>
      <c r="C9" s="854"/>
      <c r="D9" s="860"/>
      <c r="E9" s="860"/>
      <c r="F9" s="845"/>
      <c r="G9" s="845"/>
      <c r="H9" s="845"/>
      <c r="I9" s="845"/>
      <c r="J9" s="845"/>
      <c r="K9" s="845"/>
      <c r="L9" s="845"/>
      <c r="M9" s="845"/>
      <c r="N9" s="845"/>
      <c r="O9" s="845"/>
      <c r="Q9" s="846"/>
      <c r="S9" s="851"/>
    </row>
    <row r="10" spans="1:19" ht="15" thickBot="1" x14ac:dyDescent="0.25">
      <c r="A10" s="856"/>
      <c r="B10" s="857"/>
      <c r="C10" s="858"/>
      <c r="D10" s="859"/>
      <c r="E10" s="859"/>
      <c r="F10" s="859"/>
      <c r="G10" s="859"/>
      <c r="H10" s="859"/>
      <c r="I10" s="859"/>
      <c r="J10" s="859"/>
      <c r="K10" s="859"/>
      <c r="L10" s="859"/>
      <c r="M10" s="859"/>
      <c r="N10" s="859"/>
      <c r="O10" s="859"/>
      <c r="Q10" s="851"/>
      <c r="R10" s="851"/>
      <c r="S10" s="851"/>
    </row>
    <row r="11" spans="1:19" ht="15" customHeight="1" thickTop="1" x14ac:dyDescent="0.2">
      <c r="A11" s="852"/>
      <c r="B11" s="861" t="s">
        <v>181</v>
      </c>
      <c r="C11" s="862"/>
      <c r="D11" s="863"/>
      <c r="E11" s="863"/>
      <c r="F11" s="864"/>
      <c r="G11" s="864"/>
      <c r="H11" s="864"/>
      <c r="I11" s="864"/>
      <c r="J11" s="864"/>
      <c r="K11" s="864"/>
      <c r="L11" s="864"/>
      <c r="M11" s="864"/>
      <c r="N11" s="864"/>
      <c r="O11" s="865"/>
      <c r="Q11" s="846"/>
      <c r="S11" s="851"/>
    </row>
    <row r="12" spans="1:19" ht="15" thickBot="1" x14ac:dyDescent="0.25">
      <c r="A12" s="847"/>
      <c r="B12" s="848"/>
      <c r="C12" s="866"/>
      <c r="D12" s="859"/>
      <c r="E12" s="859"/>
      <c r="F12" s="859"/>
      <c r="G12" s="859"/>
      <c r="H12" s="859"/>
      <c r="I12" s="859"/>
      <c r="J12" s="859"/>
      <c r="K12" s="859"/>
      <c r="L12" s="859"/>
      <c r="M12" s="859"/>
      <c r="N12" s="859"/>
      <c r="O12" s="859"/>
      <c r="Q12" s="851"/>
      <c r="R12" s="851"/>
      <c r="S12" s="851"/>
    </row>
    <row r="13" spans="1:19" ht="15" thickTop="1" x14ac:dyDescent="0.2">
      <c r="A13" s="867"/>
      <c r="B13" s="868"/>
      <c r="C13" s="869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1"/>
      <c r="Q13" s="851"/>
      <c r="R13" s="851"/>
      <c r="S13" s="851"/>
    </row>
    <row r="14" spans="1:19" x14ac:dyDescent="0.2">
      <c r="A14" s="953" t="s">
        <v>582</v>
      </c>
      <c r="B14" s="954"/>
      <c r="C14" s="872"/>
      <c r="D14" s="873"/>
      <c r="E14" s="873"/>
      <c r="F14" s="873"/>
      <c r="G14" s="873"/>
      <c r="H14" s="873"/>
      <c r="I14" s="873"/>
      <c r="J14" s="873"/>
      <c r="K14" s="873"/>
      <c r="L14" s="873"/>
      <c r="M14" s="873"/>
      <c r="N14" s="873"/>
      <c r="O14" s="873"/>
      <c r="Q14" s="846"/>
      <c r="S14" s="851"/>
    </row>
    <row r="15" spans="1:19" x14ac:dyDescent="0.2">
      <c r="A15" s="955" t="s">
        <v>583</v>
      </c>
      <c r="B15" s="956"/>
      <c r="C15" s="874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6"/>
      <c r="P15" s="851"/>
      <c r="Q15" s="851"/>
      <c r="R15" s="851"/>
      <c r="S15" s="851"/>
    </row>
    <row r="16" spans="1:19" x14ac:dyDescent="0.2">
      <c r="A16" s="955" t="s">
        <v>584</v>
      </c>
      <c r="B16" s="956"/>
      <c r="C16" s="877"/>
      <c r="D16" s="878"/>
      <c r="E16" s="878"/>
      <c r="F16" s="878"/>
      <c r="G16" s="878"/>
      <c r="H16" s="878"/>
      <c r="I16" s="878"/>
      <c r="J16" s="878"/>
      <c r="K16" s="878"/>
      <c r="L16" s="878"/>
      <c r="M16" s="878"/>
      <c r="N16" s="878"/>
      <c r="O16" s="879"/>
      <c r="Q16" s="846"/>
      <c r="S16" s="851"/>
    </row>
    <row r="17" spans="1:19" ht="15" thickBot="1" x14ac:dyDescent="0.25">
      <c r="A17" s="949" t="s">
        <v>585</v>
      </c>
      <c r="B17" s="950"/>
      <c r="C17" s="880"/>
      <c r="D17" s="881"/>
      <c r="E17" s="881"/>
      <c r="F17" s="881"/>
      <c r="G17" s="881"/>
      <c r="H17" s="881"/>
      <c r="I17" s="881"/>
      <c r="J17" s="881"/>
      <c r="K17" s="881"/>
      <c r="L17" s="881"/>
      <c r="M17" s="881"/>
      <c r="N17" s="881"/>
      <c r="O17" s="882"/>
      <c r="P17" s="851"/>
      <c r="Q17" s="851"/>
      <c r="R17" s="851"/>
      <c r="S17" s="851"/>
    </row>
    <row r="18" spans="1:19" ht="15" thickBot="1" x14ac:dyDescent="0.25">
      <c r="A18" s="883"/>
      <c r="B18" s="883"/>
      <c r="C18" s="883"/>
      <c r="D18" s="883"/>
      <c r="E18" s="883"/>
      <c r="F18" s="883"/>
      <c r="G18" s="883"/>
      <c r="H18" s="883"/>
      <c r="I18" s="883"/>
      <c r="J18" s="883"/>
      <c r="K18" s="883"/>
      <c r="L18" s="883"/>
      <c r="M18" s="883"/>
      <c r="N18" s="883"/>
      <c r="O18" s="883"/>
      <c r="P18" s="883"/>
    </row>
    <row r="19" spans="1:19" ht="15" thickBot="1" x14ac:dyDescent="0.25">
      <c r="A19" s="884"/>
      <c r="B19" s="885"/>
      <c r="C19" s="886"/>
      <c r="D19" s="887" t="s">
        <v>586</v>
      </c>
      <c r="E19" s="888"/>
      <c r="F19" s="888"/>
      <c r="G19" s="888"/>
      <c r="H19" s="888"/>
      <c r="I19" s="888"/>
      <c r="J19" s="888"/>
      <c r="K19" s="888"/>
      <c r="L19" s="888"/>
      <c r="M19" s="888"/>
      <c r="N19" s="888" t="s">
        <v>19</v>
      </c>
      <c r="O19" s="889"/>
      <c r="P19" s="890"/>
    </row>
    <row r="20" spans="1:19" ht="16.5" customHeight="1" x14ac:dyDescent="0.2">
      <c r="A20" s="891"/>
      <c r="B20" s="892"/>
      <c r="C20" s="891"/>
      <c r="D20" s="891"/>
      <c r="E20" s="891"/>
      <c r="F20" s="891"/>
      <c r="G20" s="891"/>
      <c r="H20" s="891"/>
      <c r="I20" s="891"/>
      <c r="J20" s="891"/>
      <c r="K20" s="891"/>
      <c r="L20" s="891"/>
      <c r="M20" s="891"/>
      <c r="N20" s="891"/>
      <c r="O20" s="893"/>
      <c r="P20" s="891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42"/>
  <sheetViews>
    <sheetView view="pageBreakPreview" topLeftCell="A25" zoomScale="90" zoomScaleNormal="100" zoomScaleSheetLayoutView="90" workbookViewId="0">
      <selection activeCell="F7" sqref="F7:F10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2.7109375" style="230" customWidth="1"/>
    <col min="9" max="10" width="13.7109375" style="263" customWidth="1"/>
    <col min="11" max="11" width="15.7109375" style="263" customWidth="1"/>
    <col min="12" max="12" width="20.7109375" style="250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67" customFormat="1" ht="80.25" customHeight="1" x14ac:dyDescent="0.25">
      <c r="A1" s="930"/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2"/>
      <c r="M1" s="174"/>
      <c r="U1" s="183"/>
    </row>
    <row r="2" spans="1:21" ht="30" customHeight="1" x14ac:dyDescent="0.25">
      <c r="A2" s="960" t="s">
        <v>441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2"/>
    </row>
    <row r="3" spans="1:21" ht="30" customHeight="1" x14ac:dyDescent="0.25">
      <c r="A3" s="963" t="s">
        <v>195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5"/>
    </row>
    <row r="4" spans="1:21" ht="50.1" customHeight="1" x14ac:dyDescent="0.25">
      <c r="A4" s="3" t="s">
        <v>91</v>
      </c>
      <c r="B4" s="904" t="s">
        <v>587</v>
      </c>
      <c r="C4" s="904"/>
      <c r="D4" s="904"/>
      <c r="E4" s="904"/>
      <c r="F4" s="904"/>
      <c r="G4" s="904"/>
      <c r="H4" s="904"/>
      <c r="I4" s="904"/>
      <c r="J4" s="904"/>
      <c r="K4" s="904"/>
      <c r="L4" s="966"/>
    </row>
    <row r="5" spans="1:21" ht="20.100000000000001" customHeight="1" x14ac:dyDescent="0.25">
      <c r="A5" s="967"/>
      <c r="B5" s="968"/>
      <c r="C5" s="968"/>
      <c r="D5" s="968"/>
      <c r="E5" s="968"/>
      <c r="F5" s="968"/>
      <c r="G5" s="968"/>
      <c r="H5" s="968"/>
      <c r="I5" s="968"/>
      <c r="J5" s="968"/>
      <c r="K5" s="968"/>
      <c r="L5" s="969"/>
    </row>
    <row r="6" spans="1:21" ht="20.100000000000001" customHeight="1" x14ac:dyDescent="0.25">
      <c r="A6" s="80"/>
      <c r="B6" s="81"/>
      <c r="C6" s="602"/>
      <c r="D6" s="35" t="s">
        <v>36</v>
      </c>
      <c r="E6" s="151">
        <v>12</v>
      </c>
      <c r="F6" s="169" t="s">
        <v>100</v>
      </c>
      <c r="G6" s="265"/>
      <c r="H6" s="231"/>
      <c r="I6" s="251"/>
      <c r="J6" s="251"/>
      <c r="K6" s="251" t="s">
        <v>66</v>
      </c>
      <c r="L6" s="289">
        <v>45200</v>
      </c>
    </row>
    <row r="7" spans="1:21" ht="5.0999999999999996" customHeight="1" x14ac:dyDescent="0.25">
      <c r="A7" s="435"/>
      <c r="B7" s="32"/>
      <c r="C7" s="267"/>
      <c r="D7" s="34"/>
      <c r="E7" s="266"/>
      <c r="F7" s="267"/>
      <c r="G7" s="268"/>
      <c r="H7" s="232"/>
      <c r="I7" s="291"/>
      <c r="J7" s="291"/>
      <c r="K7" s="291"/>
      <c r="L7" s="436"/>
    </row>
    <row r="8" spans="1:21" ht="74.25" customHeight="1" x14ac:dyDescent="0.25">
      <c r="A8" s="976" t="s">
        <v>0</v>
      </c>
      <c r="B8" s="977"/>
      <c r="C8" s="651" t="s">
        <v>482</v>
      </c>
      <c r="D8" s="678" t="s">
        <v>105</v>
      </c>
      <c r="E8" s="674" t="s">
        <v>5</v>
      </c>
      <c r="F8" s="673" t="s">
        <v>88</v>
      </c>
      <c r="G8" s="675" t="s">
        <v>4</v>
      </c>
      <c r="H8" s="676" t="s">
        <v>444</v>
      </c>
      <c r="I8" s="677" t="s">
        <v>411</v>
      </c>
      <c r="J8" s="677" t="s">
        <v>412</v>
      </c>
      <c r="K8" s="677" t="s">
        <v>466</v>
      </c>
      <c r="L8" s="677" t="s">
        <v>467</v>
      </c>
    </row>
    <row r="9" spans="1:21" ht="5.0999999999999996" customHeight="1" x14ac:dyDescent="0.25">
      <c r="A9" s="437"/>
      <c r="B9" s="83"/>
      <c r="C9" s="608"/>
      <c r="D9" s="83"/>
      <c r="E9" s="242"/>
      <c r="F9" s="83"/>
      <c r="G9" s="247"/>
      <c r="H9" s="233"/>
      <c r="I9" s="252"/>
      <c r="J9" s="252"/>
      <c r="K9" s="252"/>
      <c r="L9" s="438"/>
    </row>
    <row r="10" spans="1:21" ht="20.100000000000001" customHeight="1" x14ac:dyDescent="0.25">
      <c r="A10" s="84"/>
      <c r="B10" s="85"/>
      <c r="C10" s="86"/>
      <c r="D10" s="605"/>
      <c r="E10" s="243"/>
      <c r="F10" s="86"/>
      <c r="G10" s="248"/>
      <c r="H10" s="234"/>
      <c r="I10" s="253"/>
      <c r="J10" s="253"/>
      <c r="K10" s="253"/>
      <c r="L10" s="253"/>
    </row>
    <row r="11" spans="1:21" ht="20.100000000000001" customHeight="1" x14ac:dyDescent="0.25">
      <c r="A11" s="4" t="s">
        <v>65</v>
      </c>
      <c r="B11" s="2"/>
      <c r="C11" s="5"/>
      <c r="D11" s="463"/>
      <c r="E11" s="78"/>
      <c r="F11" s="5"/>
      <c r="G11" s="224"/>
      <c r="H11" s="235"/>
      <c r="I11" s="270"/>
      <c r="J11" s="270"/>
      <c r="K11" s="270"/>
      <c r="L11" s="254"/>
    </row>
    <row r="12" spans="1:21" ht="20.100000000000001" customHeight="1" x14ac:dyDescent="0.25">
      <c r="A12" s="4"/>
      <c r="B12" s="2"/>
      <c r="C12" s="5"/>
      <c r="D12" s="463"/>
      <c r="E12" s="78"/>
      <c r="F12" s="5"/>
      <c r="G12" s="224"/>
      <c r="H12" s="235"/>
      <c r="I12" s="270"/>
      <c r="J12" s="270"/>
      <c r="K12" s="270"/>
      <c r="L12" s="254"/>
    </row>
    <row r="13" spans="1:21" ht="20.100000000000001" customHeight="1" x14ac:dyDescent="0.25">
      <c r="A13" s="4" t="s">
        <v>72</v>
      </c>
      <c r="B13" s="2"/>
      <c r="C13" s="5"/>
      <c r="D13" s="463"/>
      <c r="E13" s="229"/>
      <c r="F13" s="13"/>
      <c r="G13" s="249"/>
      <c r="H13" s="235"/>
      <c r="I13" s="270"/>
      <c r="J13" s="270"/>
      <c r="K13" s="270"/>
      <c r="L13" s="255"/>
    </row>
    <row r="14" spans="1:21" ht="20.100000000000001" customHeight="1" x14ac:dyDescent="0.25">
      <c r="A14" s="43" t="s">
        <v>96</v>
      </c>
      <c r="C14" s="5" t="s">
        <v>483</v>
      </c>
      <c r="D14" s="463" t="s">
        <v>106</v>
      </c>
      <c r="E14" s="182">
        <v>1</v>
      </c>
      <c r="F14" s="88">
        <v>1</v>
      </c>
      <c r="G14" s="224">
        <v>12</v>
      </c>
      <c r="H14" s="236">
        <v>12</v>
      </c>
      <c r="I14" s="270"/>
      <c r="J14" s="270"/>
      <c r="K14" s="270"/>
      <c r="L14" s="255"/>
    </row>
    <row r="15" spans="1:21" ht="20.100000000000001" customHeight="1" x14ac:dyDescent="0.25">
      <c r="A15" s="43"/>
      <c r="C15" s="5"/>
      <c r="D15" s="463"/>
      <c r="E15" s="182"/>
      <c r="F15" s="88"/>
      <c r="G15" s="224"/>
      <c r="H15" s="235"/>
      <c r="I15" s="270"/>
      <c r="J15" s="270"/>
      <c r="K15" s="270"/>
      <c r="L15" s="255"/>
    </row>
    <row r="16" spans="1:21" ht="20.100000000000001" customHeight="1" x14ac:dyDescent="0.25">
      <c r="A16" s="4" t="s">
        <v>73</v>
      </c>
      <c r="C16" s="5"/>
      <c r="D16" s="463"/>
      <c r="E16" s="78"/>
      <c r="F16" s="6"/>
      <c r="G16" s="224"/>
      <c r="H16" s="235"/>
      <c r="I16" s="270"/>
      <c r="J16" s="270"/>
      <c r="K16" s="270"/>
      <c r="L16" s="255"/>
      <c r="N16" s="77"/>
      <c r="O16" s="77"/>
      <c r="P16" s="77"/>
      <c r="Q16" s="77"/>
    </row>
    <row r="17" spans="1:15" ht="20.100000000000001" customHeight="1" x14ac:dyDescent="0.25">
      <c r="A17" s="43" t="s">
        <v>555</v>
      </c>
      <c r="C17" s="5" t="s">
        <v>483</v>
      </c>
      <c r="D17" s="606" t="s">
        <v>108</v>
      </c>
      <c r="E17" s="182">
        <v>2</v>
      </c>
      <c r="F17" s="88">
        <v>1</v>
      </c>
      <c r="G17" s="224">
        <v>12</v>
      </c>
      <c r="H17" s="235">
        <v>24</v>
      </c>
      <c r="I17" s="270"/>
      <c r="J17" s="270"/>
      <c r="K17" s="270"/>
      <c r="L17" s="255"/>
      <c r="N17" s="77"/>
      <c r="O17" s="77"/>
    </row>
    <row r="18" spans="1:15" ht="20.100000000000001" customHeight="1" x14ac:dyDescent="0.25">
      <c r="A18" s="43"/>
      <c r="C18" s="5"/>
      <c r="D18" s="606"/>
      <c r="E18" s="182"/>
      <c r="F18" s="88"/>
      <c r="G18" s="224"/>
      <c r="H18" s="236"/>
      <c r="I18" s="270"/>
      <c r="J18" s="270"/>
      <c r="K18" s="270"/>
      <c r="L18" s="255"/>
      <c r="N18" s="77"/>
      <c r="O18" s="77"/>
    </row>
    <row r="19" spans="1:15" ht="20.100000000000001" customHeight="1" x14ac:dyDescent="0.25">
      <c r="A19" s="4"/>
      <c r="C19" s="5"/>
      <c r="D19" s="463"/>
      <c r="E19" s="78"/>
      <c r="F19" s="6"/>
      <c r="G19" s="224"/>
      <c r="H19" s="235"/>
      <c r="I19" s="270"/>
      <c r="J19" s="270"/>
      <c r="K19" s="270"/>
      <c r="L19" s="255"/>
    </row>
    <row r="20" spans="1:15" ht="20.100000000000001" customHeight="1" x14ac:dyDescent="0.25">
      <c r="A20" s="4"/>
      <c r="C20" s="5"/>
      <c r="D20" s="463"/>
      <c r="E20" s="78"/>
      <c r="F20" s="6"/>
      <c r="G20" s="224"/>
      <c r="H20" s="235"/>
      <c r="I20" s="270"/>
      <c r="J20" s="270"/>
      <c r="K20" s="270"/>
      <c r="L20" s="255"/>
    </row>
    <row r="21" spans="1:15" ht="20.100000000000001" customHeight="1" x14ac:dyDescent="0.25">
      <c r="A21" s="43"/>
      <c r="C21" s="5"/>
      <c r="D21" s="606"/>
      <c r="E21" s="182"/>
      <c r="F21" s="88"/>
      <c r="G21" s="224"/>
      <c r="H21" s="235"/>
      <c r="I21" s="270"/>
      <c r="J21" s="270"/>
      <c r="K21" s="270"/>
      <c r="L21" s="255"/>
    </row>
    <row r="22" spans="1:15" ht="20.100000000000001" customHeight="1" x14ac:dyDescent="0.25">
      <c r="A22" s="43"/>
      <c r="C22" s="5"/>
      <c r="D22" s="606"/>
      <c r="E22" s="182"/>
      <c r="F22" s="88"/>
      <c r="G22" s="224"/>
      <c r="H22" s="235"/>
      <c r="I22" s="270"/>
      <c r="J22" s="270"/>
      <c r="K22" s="270"/>
      <c r="L22" s="255"/>
    </row>
    <row r="23" spans="1:15" s="14" customFormat="1" ht="20.100000000000001" customHeight="1" x14ac:dyDescent="0.25">
      <c r="A23" s="41"/>
      <c r="C23" s="12"/>
      <c r="D23" s="606"/>
      <c r="E23" s="182"/>
      <c r="F23" s="88"/>
      <c r="G23" s="224"/>
      <c r="H23" s="235"/>
      <c r="I23" s="270"/>
      <c r="J23" s="270"/>
      <c r="K23" s="270"/>
      <c r="L23" s="255"/>
    </row>
    <row r="24" spans="1:15" s="14" customFormat="1" ht="20.100000000000001" customHeight="1" x14ac:dyDescent="0.25">
      <c r="A24" s="620"/>
      <c r="B24" s="621"/>
      <c r="C24" s="609"/>
      <c r="D24" s="607"/>
      <c r="E24" s="245"/>
      <c r="F24" s="89"/>
      <c r="G24" s="439"/>
      <c r="H24" s="237"/>
      <c r="I24" s="271"/>
      <c r="J24" s="271"/>
      <c r="K24" s="271"/>
      <c r="L24" s="258"/>
      <c r="N24" s="77"/>
    </row>
    <row r="25" spans="1:15" ht="24.95" customHeight="1" x14ac:dyDescent="0.25">
      <c r="A25" s="90"/>
      <c r="B25" s="91"/>
      <c r="C25" s="593"/>
      <c r="D25" s="92" t="s">
        <v>1</v>
      </c>
      <c r="E25" s="272"/>
      <c r="F25" s="273"/>
      <c r="G25" s="274"/>
      <c r="H25" s="238"/>
      <c r="I25" s="275"/>
      <c r="J25" s="275"/>
      <c r="K25" s="275"/>
      <c r="L25" s="259"/>
    </row>
    <row r="26" spans="1:15" ht="50.1" customHeight="1" x14ac:dyDescent="0.25">
      <c r="A26" s="976" t="s">
        <v>109</v>
      </c>
      <c r="B26" s="977"/>
      <c r="C26" s="651" t="s">
        <v>482</v>
      </c>
      <c r="D26" s="672" t="s">
        <v>105</v>
      </c>
      <c r="E26" s="650" t="s">
        <v>5</v>
      </c>
      <c r="F26" s="651" t="s">
        <v>88</v>
      </c>
      <c r="G26" s="652" t="s">
        <v>4</v>
      </c>
      <c r="H26" s="653" t="s">
        <v>7</v>
      </c>
      <c r="I26" s="654" t="s">
        <v>411</v>
      </c>
      <c r="J26" s="970" t="s">
        <v>412</v>
      </c>
      <c r="K26" s="971"/>
      <c r="L26" s="654" t="s">
        <v>469</v>
      </c>
    </row>
    <row r="27" spans="1:15" ht="20.100000000000001" customHeight="1" x14ac:dyDescent="0.25">
      <c r="A27" s="465"/>
      <c r="B27" s="466"/>
      <c r="C27" s="622"/>
      <c r="D27" s="627"/>
      <c r="E27" s="628"/>
      <c r="F27" s="614"/>
      <c r="G27" s="629"/>
      <c r="H27" s="630"/>
      <c r="I27" s="631"/>
      <c r="J27" s="598"/>
      <c r="K27" s="599"/>
      <c r="L27" s="376"/>
    </row>
    <row r="28" spans="1:15" ht="20.100000000000001" customHeight="1" x14ac:dyDescent="0.25">
      <c r="A28" s="4"/>
      <c r="D28" s="12"/>
      <c r="E28" s="78"/>
      <c r="F28" s="5"/>
      <c r="G28" s="224"/>
      <c r="H28" s="235"/>
      <c r="I28" s="270"/>
      <c r="J28" s="596"/>
      <c r="K28" s="597"/>
      <c r="L28" s="254"/>
    </row>
    <row r="29" spans="1:15" ht="20.100000000000001" customHeight="1" x14ac:dyDescent="0.25">
      <c r="A29" s="978"/>
      <c r="B29" s="979"/>
      <c r="C29" s="603"/>
      <c r="D29" s="12"/>
      <c r="E29" s="182"/>
      <c r="F29" s="13"/>
      <c r="G29" s="224"/>
      <c r="H29" s="235"/>
      <c r="I29" s="276"/>
      <c r="J29" s="972"/>
      <c r="K29" s="973"/>
      <c r="L29" s="255"/>
    </row>
    <row r="30" spans="1:15" ht="19.5" customHeight="1" x14ac:dyDescent="0.25">
      <c r="A30" s="594"/>
      <c r="B30" s="632"/>
      <c r="C30" s="633"/>
      <c r="D30" s="5"/>
      <c r="E30" s="78"/>
      <c r="F30" s="6"/>
      <c r="G30" s="224"/>
      <c r="H30" s="235"/>
      <c r="I30" s="270"/>
      <c r="J30" s="596"/>
      <c r="K30" s="597"/>
      <c r="L30" s="255"/>
      <c r="N30" s="77"/>
    </row>
    <row r="31" spans="1:15" ht="20.100000000000001" customHeight="1" x14ac:dyDescent="0.25">
      <c r="A31" s="4" t="s">
        <v>145</v>
      </c>
      <c r="B31" s="632"/>
      <c r="C31" s="633"/>
      <c r="D31" s="5"/>
      <c r="E31" s="78"/>
      <c r="F31" s="6"/>
      <c r="G31" s="224"/>
      <c r="H31" s="235"/>
      <c r="I31" s="270"/>
      <c r="J31" s="596"/>
      <c r="K31" s="597"/>
      <c r="L31" s="255"/>
    </row>
    <row r="32" spans="1:15" ht="35.1" customHeight="1" x14ac:dyDescent="0.25">
      <c r="A32" s="980" t="s">
        <v>418</v>
      </c>
      <c r="B32" s="981"/>
      <c r="C32" s="603" t="s">
        <v>484</v>
      </c>
      <c r="D32" s="182" t="s">
        <v>502</v>
      </c>
      <c r="E32" s="182">
        <v>3</v>
      </c>
      <c r="F32" s="13">
        <v>1</v>
      </c>
      <c r="G32" s="224">
        <v>12</v>
      </c>
      <c r="H32" s="235">
        <v>36</v>
      </c>
      <c r="I32" s="276"/>
      <c r="J32" s="974"/>
      <c r="K32" s="975"/>
      <c r="L32" s="256"/>
      <c r="M32" s="77"/>
    </row>
    <row r="33" spans="1:223" ht="19.899999999999999" customHeight="1" x14ac:dyDescent="0.25">
      <c r="A33" s="166" t="s">
        <v>176</v>
      </c>
      <c r="B33" s="634"/>
      <c r="C33" s="633" t="s">
        <v>484</v>
      </c>
      <c r="D33" s="182" t="s">
        <v>502</v>
      </c>
      <c r="E33" s="298">
        <v>3</v>
      </c>
      <c r="F33" s="299">
        <v>1</v>
      </c>
      <c r="G33" s="224">
        <v>12</v>
      </c>
      <c r="H33" s="236">
        <v>36</v>
      </c>
      <c r="I33" s="300"/>
      <c r="J33" s="974"/>
      <c r="K33" s="975"/>
      <c r="L33" s="301"/>
      <c r="N33" s="133"/>
    </row>
    <row r="34" spans="1:223" ht="15.75" x14ac:dyDescent="0.25">
      <c r="A34" s="166" t="s">
        <v>493</v>
      </c>
      <c r="B34" s="634"/>
      <c r="C34" s="633" t="s">
        <v>484</v>
      </c>
      <c r="D34" s="182" t="s">
        <v>502</v>
      </c>
      <c r="E34" s="298">
        <v>1</v>
      </c>
      <c r="F34" s="299">
        <v>1</v>
      </c>
      <c r="G34" s="224">
        <v>12</v>
      </c>
      <c r="H34" s="236">
        <v>12</v>
      </c>
      <c r="I34" s="300"/>
      <c r="J34" s="974"/>
      <c r="K34" s="975"/>
      <c r="L34" s="301"/>
      <c r="N34" s="133"/>
    </row>
    <row r="35" spans="1:223" ht="15.75" x14ac:dyDescent="0.25">
      <c r="A35" s="166" t="s">
        <v>494</v>
      </c>
      <c r="B35" s="634"/>
      <c r="C35" s="633" t="s">
        <v>484</v>
      </c>
      <c r="D35" s="182" t="s">
        <v>502</v>
      </c>
      <c r="E35" s="298">
        <v>6</v>
      </c>
      <c r="F35" s="299">
        <v>1</v>
      </c>
      <c r="G35" s="224">
        <v>12</v>
      </c>
      <c r="H35" s="236">
        <v>72</v>
      </c>
      <c r="I35" s="300"/>
      <c r="J35" s="974"/>
      <c r="K35" s="975"/>
      <c r="L35" s="301"/>
      <c r="N35" s="133"/>
    </row>
    <row r="36" spans="1:223" ht="20.100000000000001" customHeight="1" x14ac:dyDescent="0.25">
      <c r="A36" s="635"/>
      <c r="B36" s="636"/>
      <c r="C36" s="637"/>
      <c r="D36" s="638"/>
      <c r="E36" s="639"/>
      <c r="F36" s="640"/>
      <c r="G36" s="641"/>
      <c r="H36" s="642"/>
      <c r="I36" s="643"/>
      <c r="J36" s="578"/>
      <c r="K36" s="579"/>
      <c r="L36" s="644"/>
    </row>
    <row r="37" spans="1:223" ht="24.95" customHeight="1" x14ac:dyDescent="0.25">
      <c r="A37" s="3"/>
      <c r="B37" s="2"/>
      <c r="C37" s="447"/>
      <c r="D37" s="623" t="s">
        <v>2</v>
      </c>
      <c r="E37" s="151"/>
      <c r="F37" s="624"/>
      <c r="G37" s="265"/>
      <c r="H37" s="231"/>
      <c r="I37" s="625"/>
      <c r="J37" s="625"/>
      <c r="K37" s="625"/>
      <c r="L37" s="626"/>
      <c r="N37" s="77"/>
      <c r="O37" s="77"/>
      <c r="P37" s="77"/>
    </row>
    <row r="38" spans="1:223" ht="24.95" customHeight="1" x14ac:dyDescent="0.25">
      <c r="A38" s="957"/>
      <c r="B38" s="958"/>
      <c r="C38" s="959"/>
      <c r="D38" s="92" t="s">
        <v>110</v>
      </c>
      <c r="E38" s="277"/>
      <c r="F38" s="280"/>
      <c r="G38" s="278"/>
      <c r="H38" s="239"/>
      <c r="I38" s="279"/>
      <c r="J38" s="279"/>
      <c r="K38" s="279"/>
      <c r="L38" s="260"/>
    </row>
    <row r="39" spans="1:223" ht="24.95" customHeight="1" x14ac:dyDescent="0.25">
      <c r="A39" s="76" t="s">
        <v>419</v>
      </c>
      <c r="B39" s="37"/>
      <c r="C39" s="604"/>
      <c r="D39" s="38"/>
      <c r="E39" s="281"/>
      <c r="F39" s="282"/>
      <c r="G39" s="283"/>
      <c r="H39" s="240"/>
      <c r="I39" s="284"/>
      <c r="J39" s="284"/>
      <c r="K39" s="284"/>
      <c r="L39" s="261"/>
      <c r="N39" s="134"/>
      <c r="O39" s="134"/>
      <c r="P39" s="93"/>
      <c r="Q39" s="94"/>
    </row>
    <row r="40" spans="1:223" ht="9.9499999999999993" customHeight="1" x14ac:dyDescent="0.25">
      <c r="A40" s="2"/>
      <c r="B40" s="2"/>
      <c r="C40" s="152"/>
      <c r="D40" s="11"/>
      <c r="E40" s="285"/>
      <c r="F40" s="152"/>
      <c r="G40" s="286"/>
      <c r="H40" s="241"/>
      <c r="I40" s="287"/>
      <c r="J40" s="287"/>
      <c r="K40" s="287"/>
      <c r="L40" s="26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293</v>
      </c>
    </row>
    <row r="42" spans="1:223" ht="20.100000000000001" customHeight="1" x14ac:dyDescent="0.25">
      <c r="A42" s="1" t="s">
        <v>472</v>
      </c>
      <c r="O42" s="95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1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G79"/>
  <sheetViews>
    <sheetView view="pageBreakPreview" zoomScale="90" zoomScaleNormal="100" zoomScaleSheetLayoutView="90" workbookViewId="0">
      <selection activeCell="F7" sqref="F7:F10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2.7109375" style="230" customWidth="1"/>
    <col min="9" max="9" width="13.7109375" style="263" customWidth="1"/>
    <col min="10" max="10" width="11.7109375" style="263" customWidth="1"/>
    <col min="11" max="11" width="16.7109375" style="263" customWidth="1"/>
    <col min="12" max="12" width="18.7109375" style="250" bestFit="1" customWidth="1"/>
    <col min="13" max="13" width="9.42578125" style="1" customWidth="1"/>
    <col min="14" max="14" width="10.85546875" style="1" customWidth="1"/>
    <col min="15" max="16384" width="9.140625" style="1"/>
  </cols>
  <sheetData>
    <row r="1" spans="1:12" ht="80.2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9"/>
    </row>
    <row r="2" spans="1:12" ht="30" customHeight="1" x14ac:dyDescent="0.25">
      <c r="A2" s="960" t="s">
        <v>442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2"/>
    </row>
    <row r="3" spans="1:12" ht="30" customHeight="1" x14ac:dyDescent="0.25">
      <c r="A3" s="963" t="s">
        <v>196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5"/>
    </row>
    <row r="4" spans="1:12" ht="50.1" customHeight="1" x14ac:dyDescent="0.25">
      <c r="A4" s="3" t="s">
        <v>91</v>
      </c>
      <c r="B4" s="990" t="s">
        <v>587</v>
      </c>
      <c r="C4" s="990"/>
      <c r="D4" s="990"/>
      <c r="E4" s="990"/>
      <c r="F4" s="990"/>
      <c r="G4" s="990"/>
      <c r="H4" s="990"/>
      <c r="I4" s="990"/>
      <c r="J4" s="990"/>
      <c r="K4" s="990"/>
      <c r="L4" s="991"/>
    </row>
    <row r="5" spans="1:12" ht="20.100000000000001" customHeight="1" x14ac:dyDescent="0.25">
      <c r="A5" s="79"/>
      <c r="B5" s="445"/>
      <c r="C5" s="445"/>
      <c r="D5" s="451" t="s">
        <v>36</v>
      </c>
      <c r="E5" s="446">
        <v>12</v>
      </c>
      <c r="F5" s="447" t="s">
        <v>63</v>
      </c>
      <c r="G5" s="448"/>
      <c r="H5" s="449"/>
      <c r="I5" s="450"/>
      <c r="J5" s="450"/>
      <c r="K5" s="450"/>
      <c r="L5" s="257"/>
    </row>
    <row r="6" spans="1:12" ht="20.100000000000001" customHeight="1" x14ac:dyDescent="0.25">
      <c r="A6" s="80"/>
      <c r="B6" s="81"/>
      <c r="C6" s="82"/>
      <c r="D6" s="451"/>
      <c r="E6" s="446"/>
      <c r="F6" s="447"/>
      <c r="G6" s="265"/>
      <c r="H6" s="231"/>
      <c r="I6" s="251" t="s">
        <v>66</v>
      </c>
      <c r="J6" s="251" t="s">
        <v>66</v>
      </c>
      <c r="K6" s="251" t="s">
        <v>66</v>
      </c>
      <c r="L6" s="289">
        <v>45200</v>
      </c>
    </row>
    <row r="7" spans="1:12" ht="5.0999999999999996" customHeight="1" x14ac:dyDescent="0.25">
      <c r="A7" s="435"/>
      <c r="B7" s="32"/>
      <c r="C7" s="33"/>
      <c r="D7" s="34"/>
      <c r="E7" s="266"/>
      <c r="F7" s="267"/>
      <c r="G7" s="268"/>
      <c r="H7" s="232"/>
      <c r="I7" s="291"/>
      <c r="J7" s="291"/>
      <c r="K7" s="291"/>
      <c r="L7" s="436"/>
    </row>
    <row r="8" spans="1:12" ht="70.5" customHeight="1" x14ac:dyDescent="0.25">
      <c r="A8" s="976" t="s">
        <v>0</v>
      </c>
      <c r="B8" s="992"/>
      <c r="C8" s="651" t="s">
        <v>482</v>
      </c>
      <c r="D8" s="673" t="s">
        <v>105</v>
      </c>
      <c r="E8" s="674" t="s">
        <v>5</v>
      </c>
      <c r="F8" s="673" t="s">
        <v>88</v>
      </c>
      <c r="G8" s="675" t="s">
        <v>4</v>
      </c>
      <c r="H8" s="676" t="s">
        <v>444</v>
      </c>
      <c r="I8" s="677" t="s">
        <v>411</v>
      </c>
      <c r="J8" s="677" t="s">
        <v>412</v>
      </c>
      <c r="K8" s="677" t="s">
        <v>466</v>
      </c>
      <c r="L8" s="677" t="s">
        <v>468</v>
      </c>
    </row>
    <row r="9" spans="1:12" ht="5.0999999999999996" customHeight="1" x14ac:dyDescent="0.25">
      <c r="A9" s="437"/>
      <c r="B9" s="83"/>
      <c r="C9" s="83"/>
      <c r="D9" s="83"/>
      <c r="E9" s="242"/>
      <c r="F9" s="83"/>
      <c r="G9" s="247"/>
      <c r="H9" s="233"/>
      <c r="I9" s="252"/>
      <c r="J9" s="252"/>
      <c r="K9" s="252"/>
      <c r="L9" s="438"/>
    </row>
    <row r="10" spans="1:12" ht="20.100000000000001" customHeight="1" x14ac:dyDescent="0.25">
      <c r="A10" s="84"/>
      <c r="B10" s="85"/>
      <c r="C10" s="605"/>
      <c r="D10" s="86"/>
      <c r="E10" s="243"/>
      <c r="F10" s="86"/>
      <c r="G10" s="248"/>
      <c r="H10" s="234"/>
      <c r="I10" s="253"/>
      <c r="J10" s="253"/>
      <c r="K10" s="253"/>
      <c r="L10" s="253"/>
    </row>
    <row r="11" spans="1:12" ht="20.100000000000001" customHeight="1" x14ac:dyDescent="0.25">
      <c r="A11" s="4" t="s">
        <v>65</v>
      </c>
      <c r="B11" s="2"/>
      <c r="C11" s="468"/>
      <c r="D11" s="5"/>
      <c r="E11" s="78"/>
      <c r="F11" s="5"/>
      <c r="G11" s="224"/>
      <c r="H11" s="235"/>
      <c r="I11" s="270"/>
      <c r="J11" s="270"/>
      <c r="K11" s="270"/>
      <c r="L11" s="254"/>
    </row>
    <row r="12" spans="1:12" ht="20.100000000000001" customHeight="1" x14ac:dyDescent="0.25">
      <c r="A12" s="4"/>
      <c r="B12" s="2"/>
      <c r="C12" s="468"/>
      <c r="D12" s="5"/>
      <c r="E12" s="78"/>
      <c r="F12" s="5"/>
      <c r="G12" s="224"/>
      <c r="H12" s="235"/>
      <c r="I12" s="270"/>
      <c r="J12" s="270"/>
      <c r="K12" s="270"/>
      <c r="L12" s="254"/>
    </row>
    <row r="13" spans="1:12" ht="20.100000000000001" customHeight="1" x14ac:dyDescent="0.25">
      <c r="A13" s="4" t="s">
        <v>72</v>
      </c>
      <c r="B13" s="2"/>
      <c r="C13" s="468"/>
      <c r="D13" s="5"/>
      <c r="E13" s="229"/>
      <c r="F13" s="13"/>
      <c r="G13" s="249"/>
      <c r="H13" s="235"/>
      <c r="I13" s="270"/>
      <c r="J13" s="270"/>
      <c r="K13" s="270"/>
      <c r="L13" s="255"/>
    </row>
    <row r="14" spans="1:12" ht="20.100000000000001" customHeight="1" x14ac:dyDescent="0.25">
      <c r="A14" s="43" t="s">
        <v>89</v>
      </c>
      <c r="C14" s="463" t="s">
        <v>483</v>
      </c>
      <c r="D14" s="5" t="s">
        <v>107</v>
      </c>
      <c r="E14" s="182">
        <v>2</v>
      </c>
      <c r="F14" s="88">
        <v>1</v>
      </c>
      <c r="G14" s="224">
        <v>12</v>
      </c>
      <c r="H14" s="236">
        <v>24</v>
      </c>
      <c r="I14" s="270"/>
      <c r="J14" s="270"/>
      <c r="K14" s="270"/>
      <c r="L14" s="255"/>
    </row>
    <row r="15" spans="1:12" ht="20.100000000000001" customHeight="1" x14ac:dyDescent="0.25">
      <c r="A15" s="43"/>
      <c r="C15" s="463"/>
      <c r="D15" s="5"/>
      <c r="E15" s="182"/>
      <c r="F15" s="88"/>
      <c r="G15" s="224"/>
      <c r="H15" s="236"/>
      <c r="I15" s="270"/>
      <c r="J15" s="270"/>
      <c r="K15" s="270"/>
      <c r="L15" s="255"/>
    </row>
    <row r="16" spans="1:12" ht="20.100000000000001" customHeight="1" x14ac:dyDescent="0.25">
      <c r="A16" s="4" t="s">
        <v>73</v>
      </c>
      <c r="C16" s="463"/>
      <c r="D16" s="5"/>
      <c r="E16" s="182"/>
      <c r="F16" s="88"/>
      <c r="G16" s="224"/>
      <c r="H16" s="236"/>
      <c r="I16" s="270"/>
      <c r="J16" s="270"/>
      <c r="K16" s="270"/>
      <c r="L16" s="255"/>
    </row>
    <row r="17" spans="1:13" ht="20.100000000000001" customHeight="1" x14ac:dyDescent="0.25">
      <c r="A17" s="43" t="s">
        <v>555</v>
      </c>
      <c r="C17" s="463" t="s">
        <v>483</v>
      </c>
      <c r="D17" s="87" t="s">
        <v>108</v>
      </c>
      <c r="E17" s="182">
        <v>4</v>
      </c>
      <c r="F17" s="88">
        <v>1</v>
      </c>
      <c r="G17" s="224">
        <v>12</v>
      </c>
      <c r="H17" s="235">
        <v>48</v>
      </c>
      <c r="I17" s="270"/>
      <c r="J17" s="270"/>
      <c r="K17" s="270"/>
      <c r="L17" s="255"/>
    </row>
    <row r="18" spans="1:13" ht="20.100000000000001" customHeight="1" x14ac:dyDescent="0.25">
      <c r="A18" s="647"/>
      <c r="B18" s="648"/>
      <c r="C18" s="649"/>
      <c r="D18" s="5"/>
      <c r="E18" s="182"/>
      <c r="F18" s="88"/>
      <c r="G18" s="224"/>
      <c r="H18" s="235"/>
      <c r="I18" s="270"/>
      <c r="J18" s="270"/>
      <c r="K18" s="270"/>
      <c r="L18" s="255"/>
    </row>
    <row r="19" spans="1:13" ht="24.95" customHeight="1" x14ac:dyDescent="0.25">
      <c r="A19" s="90"/>
      <c r="B19" s="91"/>
      <c r="C19" s="91"/>
      <c r="D19" s="92" t="s">
        <v>1</v>
      </c>
      <c r="E19" s="272"/>
      <c r="F19" s="273"/>
      <c r="G19" s="274"/>
      <c r="H19" s="238"/>
      <c r="I19" s="275"/>
      <c r="J19" s="275"/>
      <c r="K19" s="275"/>
      <c r="L19" s="259"/>
    </row>
    <row r="20" spans="1:13" ht="50.1" customHeight="1" x14ac:dyDescent="0.25">
      <c r="A20" s="976" t="s">
        <v>109</v>
      </c>
      <c r="B20" s="992"/>
      <c r="C20" s="651" t="s">
        <v>482</v>
      </c>
      <c r="D20" s="651" t="s">
        <v>105</v>
      </c>
      <c r="E20" s="650" t="s">
        <v>5</v>
      </c>
      <c r="F20" s="651" t="s">
        <v>88</v>
      </c>
      <c r="G20" s="652" t="s">
        <v>4</v>
      </c>
      <c r="H20" s="653" t="s">
        <v>7</v>
      </c>
      <c r="I20" s="654" t="s">
        <v>411</v>
      </c>
      <c r="J20" s="970" t="s">
        <v>471</v>
      </c>
      <c r="K20" s="971"/>
      <c r="L20" s="654" t="s">
        <v>469</v>
      </c>
    </row>
    <row r="21" spans="1:13" ht="20.100000000000001" customHeight="1" x14ac:dyDescent="0.25">
      <c r="A21" s="465"/>
      <c r="B21" s="467"/>
      <c r="C21" s="614"/>
      <c r="D21" s="461"/>
      <c r="E21" s="78"/>
      <c r="F21" s="5"/>
      <c r="G21" s="224"/>
      <c r="H21" s="235"/>
      <c r="I21" s="270"/>
      <c r="J21" s="993"/>
      <c r="K21" s="994"/>
      <c r="L21" s="254"/>
    </row>
    <row r="22" spans="1:13" ht="20.100000000000001" customHeight="1" x14ac:dyDescent="0.25">
      <c r="A22" s="4" t="s">
        <v>135</v>
      </c>
      <c r="B22" s="468"/>
      <c r="C22" s="5"/>
      <c r="D22" s="5"/>
      <c r="E22" s="78"/>
      <c r="F22" s="5"/>
      <c r="G22" s="224"/>
      <c r="H22" s="235"/>
      <c r="I22" s="235"/>
      <c r="J22" s="974"/>
      <c r="K22" s="975"/>
      <c r="L22" s="235"/>
    </row>
    <row r="23" spans="1:13" ht="20.100000000000001" customHeight="1" x14ac:dyDescent="0.25">
      <c r="A23" s="978" t="s">
        <v>296</v>
      </c>
      <c r="B23" s="986"/>
      <c r="C23" s="615" t="s">
        <v>484</v>
      </c>
      <c r="D23" s="462" t="s">
        <v>286</v>
      </c>
      <c r="E23" s="182">
        <v>2</v>
      </c>
      <c r="F23" s="13">
        <v>1</v>
      </c>
      <c r="G23" s="224">
        <v>12</v>
      </c>
      <c r="H23" s="235">
        <v>24</v>
      </c>
      <c r="I23" s="235"/>
      <c r="J23" s="982"/>
      <c r="K23" s="983"/>
      <c r="L23" s="255"/>
    </row>
    <row r="24" spans="1:13" ht="20.100000000000001" customHeight="1" x14ac:dyDescent="0.25">
      <c r="A24" s="4"/>
      <c r="B24" s="595"/>
      <c r="C24" s="615"/>
      <c r="D24" s="463"/>
      <c r="E24" s="78"/>
      <c r="F24" s="6"/>
      <c r="G24" s="224"/>
      <c r="H24" s="235"/>
      <c r="I24" s="235"/>
      <c r="J24" s="982"/>
      <c r="K24" s="983"/>
      <c r="L24" s="235"/>
    </row>
    <row r="25" spans="1:13" ht="19.899999999999999" customHeight="1" x14ac:dyDescent="0.25">
      <c r="A25" s="4" t="s">
        <v>509</v>
      </c>
      <c r="B25" s="595"/>
      <c r="C25" s="615"/>
      <c r="D25" s="463"/>
      <c r="E25" s="78"/>
      <c r="F25" s="6"/>
      <c r="G25" s="224"/>
      <c r="H25" s="236"/>
      <c r="I25" s="270"/>
      <c r="J25" s="982"/>
      <c r="K25" s="983"/>
      <c r="L25" s="7"/>
      <c r="M25" s="44"/>
    </row>
    <row r="26" spans="1:13" ht="19.899999999999999" customHeight="1" x14ac:dyDescent="0.25">
      <c r="A26" s="733" t="s">
        <v>503</v>
      </c>
      <c r="B26" s="595"/>
      <c r="C26" s="615" t="s">
        <v>484</v>
      </c>
      <c r="D26" s="462" t="s">
        <v>286</v>
      </c>
      <c r="E26" s="78">
        <v>6</v>
      </c>
      <c r="F26" s="6">
        <v>1</v>
      </c>
      <c r="G26" s="224">
        <v>12</v>
      </c>
      <c r="H26" s="236">
        <v>72</v>
      </c>
      <c r="I26" s="270"/>
      <c r="J26" s="982"/>
      <c r="K26" s="983"/>
      <c r="L26" s="255"/>
    </row>
    <row r="27" spans="1:13" ht="19.899999999999999" customHeight="1" x14ac:dyDescent="0.25">
      <c r="A27" s="43"/>
      <c r="B27" s="595"/>
      <c r="C27" s="615"/>
      <c r="D27" s="463"/>
      <c r="E27" s="78"/>
      <c r="F27" s="6"/>
      <c r="G27" s="224"/>
      <c r="H27" s="236"/>
      <c r="I27" s="236"/>
      <c r="J27" s="974"/>
      <c r="K27" s="975"/>
      <c r="L27" s="255"/>
      <c r="M27" s="9"/>
    </row>
    <row r="28" spans="1:13" ht="19.899999999999999" customHeight="1" x14ac:dyDescent="0.25">
      <c r="A28" s="4" t="s">
        <v>541</v>
      </c>
      <c r="B28" s="595"/>
      <c r="C28" s="615"/>
      <c r="D28" s="463"/>
      <c r="E28" s="78"/>
      <c r="F28" s="6"/>
      <c r="G28" s="224"/>
      <c r="H28" s="235"/>
      <c r="I28" s="235"/>
      <c r="J28" s="974"/>
      <c r="K28" s="975"/>
      <c r="L28" s="255"/>
      <c r="M28" s="9"/>
    </row>
    <row r="29" spans="1:13" ht="19.899999999999999" customHeight="1" x14ac:dyDescent="0.25">
      <c r="A29" s="733" t="s">
        <v>542</v>
      </c>
      <c r="B29" s="595"/>
      <c r="C29" s="615" t="s">
        <v>484</v>
      </c>
      <c r="D29" s="462" t="s">
        <v>286</v>
      </c>
      <c r="E29" s="78">
        <v>60</v>
      </c>
      <c r="F29" s="6">
        <v>1</v>
      </c>
      <c r="G29" s="224">
        <v>12</v>
      </c>
      <c r="H29" s="236">
        <v>720</v>
      </c>
      <c r="I29" s="235"/>
      <c r="J29" s="982"/>
      <c r="K29" s="983"/>
      <c r="L29" s="255"/>
      <c r="M29" s="9"/>
    </row>
    <row r="30" spans="1:13" ht="19.899999999999999" customHeight="1" x14ac:dyDescent="0.25">
      <c r="A30" s="733" t="s">
        <v>413</v>
      </c>
      <c r="B30" s="595"/>
      <c r="C30" s="615" t="s">
        <v>484</v>
      </c>
      <c r="D30" s="462" t="s">
        <v>286</v>
      </c>
      <c r="E30" s="78">
        <v>60</v>
      </c>
      <c r="F30" s="6">
        <v>1</v>
      </c>
      <c r="G30" s="224">
        <v>12</v>
      </c>
      <c r="H30" s="236">
        <v>720</v>
      </c>
      <c r="I30" s="235"/>
      <c r="J30" s="982"/>
      <c r="K30" s="983"/>
      <c r="L30" s="255"/>
      <c r="M30" s="9"/>
    </row>
    <row r="31" spans="1:13" ht="19.899999999999999" customHeight="1" x14ac:dyDescent="0.25">
      <c r="A31" s="43"/>
      <c r="B31" s="595"/>
      <c r="C31" s="615"/>
      <c r="D31" s="463"/>
      <c r="E31" s="78"/>
      <c r="F31" s="6"/>
      <c r="G31" s="224"/>
      <c r="H31" s="236"/>
      <c r="I31" s="270"/>
      <c r="J31" s="982"/>
      <c r="K31" s="983"/>
      <c r="L31" s="255"/>
      <c r="M31" s="9"/>
    </row>
    <row r="32" spans="1:13" ht="20.100000000000001" customHeight="1" x14ac:dyDescent="0.25">
      <c r="A32" s="4" t="s">
        <v>145</v>
      </c>
      <c r="B32" s="595"/>
      <c r="C32" s="615"/>
      <c r="D32" s="463"/>
      <c r="E32" s="78"/>
      <c r="F32" s="6"/>
      <c r="G32" s="224"/>
      <c r="H32" s="235"/>
      <c r="I32" s="270"/>
      <c r="J32" s="982"/>
      <c r="K32" s="983"/>
      <c r="L32" s="255"/>
    </row>
    <row r="33" spans="1:215" ht="34.9" customHeight="1" x14ac:dyDescent="0.25">
      <c r="A33" s="978" t="s">
        <v>510</v>
      </c>
      <c r="B33" s="986"/>
      <c r="C33" s="615" t="s">
        <v>484</v>
      </c>
      <c r="D33" s="381" t="s">
        <v>502</v>
      </c>
      <c r="E33" s="381">
        <v>6</v>
      </c>
      <c r="F33" s="13">
        <v>1</v>
      </c>
      <c r="G33" s="224">
        <v>12</v>
      </c>
      <c r="H33" s="235">
        <v>72</v>
      </c>
      <c r="I33" s="381"/>
      <c r="J33" s="984"/>
      <c r="K33" s="985"/>
      <c r="L33" s="381"/>
    </row>
    <row r="34" spans="1:215" ht="15.75" customHeight="1" x14ac:dyDescent="0.25">
      <c r="A34" s="43"/>
      <c r="B34" s="595"/>
      <c r="C34" s="615"/>
      <c r="D34" s="381"/>
      <c r="E34" s="381"/>
      <c r="F34" s="13"/>
      <c r="G34" s="224"/>
      <c r="H34" s="235"/>
      <c r="I34" s="381"/>
      <c r="J34" s="984"/>
      <c r="K34" s="985"/>
      <c r="L34" s="381"/>
    </row>
    <row r="35" spans="1:215" ht="19.899999999999999" customHeight="1" x14ac:dyDescent="0.25">
      <c r="A35" s="43"/>
      <c r="B35" s="595"/>
      <c r="C35" s="615"/>
      <c r="D35" s="463"/>
      <c r="E35" s="78"/>
      <c r="F35" s="6"/>
      <c r="G35" s="224"/>
      <c r="H35" s="236"/>
      <c r="I35" s="270"/>
      <c r="J35" s="974"/>
      <c r="K35" s="975"/>
      <c r="L35" s="255"/>
      <c r="M35" s="9"/>
    </row>
    <row r="36" spans="1:215" ht="19.899999999999999" customHeight="1" x14ac:dyDescent="0.25">
      <c r="A36" s="4"/>
      <c r="B36" s="595"/>
      <c r="C36" s="615"/>
      <c r="E36" s="78"/>
      <c r="F36" s="6"/>
      <c r="G36" s="224"/>
      <c r="H36" s="236"/>
      <c r="I36" s="270"/>
      <c r="J36" s="974"/>
      <c r="K36" s="975"/>
      <c r="L36" s="255"/>
      <c r="M36" s="9"/>
    </row>
    <row r="37" spans="1:215" ht="19.899999999999999" customHeight="1" x14ac:dyDescent="0.25">
      <c r="A37" s="43"/>
      <c r="B37" s="380"/>
      <c r="C37" s="615"/>
      <c r="D37" s="463"/>
      <c r="E37" s="78"/>
      <c r="F37" s="6"/>
      <c r="G37" s="224"/>
      <c r="H37" s="236"/>
      <c r="I37" s="236"/>
      <c r="J37" s="982"/>
      <c r="K37" s="983"/>
      <c r="L37" s="255"/>
      <c r="M37" s="9"/>
    </row>
    <row r="38" spans="1:215" ht="19.899999999999999" customHeight="1" x14ac:dyDescent="0.25">
      <c r="A38" s="43"/>
      <c r="B38" s="380"/>
      <c r="C38" s="615"/>
      <c r="D38" s="463"/>
      <c r="E38" s="78"/>
      <c r="F38" s="6"/>
      <c r="G38" s="224"/>
      <c r="H38" s="236"/>
      <c r="I38" s="236"/>
      <c r="J38" s="982"/>
      <c r="K38" s="983"/>
      <c r="L38" s="255"/>
      <c r="M38" s="9"/>
    </row>
    <row r="39" spans="1:215" ht="19.899999999999999" customHeight="1" x14ac:dyDescent="0.25">
      <c r="A39" s="635"/>
      <c r="B39" s="646"/>
      <c r="C39" s="645"/>
      <c r="F39" s="377"/>
      <c r="H39" s="378"/>
      <c r="L39" s="379"/>
      <c r="M39" s="181"/>
    </row>
    <row r="40" spans="1:215" ht="24.95" customHeight="1" x14ac:dyDescent="0.25">
      <c r="A40" s="3"/>
      <c r="B40" s="2"/>
      <c r="C40" s="469"/>
      <c r="D40" s="464" t="s">
        <v>2</v>
      </c>
      <c r="E40" s="277"/>
      <c r="F40" s="8"/>
      <c r="G40" s="278"/>
      <c r="H40" s="239"/>
      <c r="I40" s="279"/>
      <c r="J40" s="279"/>
      <c r="K40" s="279"/>
      <c r="L40" s="260"/>
    </row>
    <row r="41" spans="1:215" ht="24.95" customHeight="1" x14ac:dyDescent="0.25">
      <c r="A41" s="957"/>
      <c r="B41" s="958"/>
      <c r="C41" s="959"/>
      <c r="D41" s="464" t="s">
        <v>110</v>
      </c>
      <c r="E41" s="277"/>
      <c r="F41" s="280"/>
      <c r="G41" s="278"/>
      <c r="H41" s="239"/>
      <c r="I41" s="279"/>
      <c r="J41" s="279"/>
      <c r="K41" s="279"/>
      <c r="L41" s="260"/>
    </row>
    <row r="42" spans="1:215" ht="24.95" customHeight="1" x14ac:dyDescent="0.25">
      <c r="A42" s="76" t="s">
        <v>419</v>
      </c>
      <c r="B42" s="37"/>
      <c r="C42" s="37"/>
      <c r="D42" s="38"/>
      <c r="E42" s="281"/>
      <c r="F42" s="282"/>
      <c r="G42" s="283"/>
      <c r="H42" s="240"/>
      <c r="I42" s="284"/>
      <c r="J42" s="284"/>
      <c r="K42" s="284"/>
      <c r="L42" s="261"/>
      <c r="M42" s="134"/>
    </row>
    <row r="43" spans="1:215" ht="18" customHeight="1" x14ac:dyDescent="0.25">
      <c r="A43" s="2"/>
      <c r="B43" s="2"/>
      <c r="C43" s="11"/>
      <c r="D43" s="11"/>
      <c r="E43" s="285"/>
      <c r="F43" s="152"/>
      <c r="G43" s="286"/>
      <c r="H43" s="241"/>
      <c r="I43" s="287"/>
      <c r="J43" s="287"/>
      <c r="K43" s="287"/>
      <c r="L43" s="262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</row>
    <row r="44" spans="1:215" ht="20.100000000000001" customHeight="1" x14ac:dyDescent="0.25">
      <c r="A44" s="1" t="s">
        <v>293</v>
      </c>
    </row>
    <row r="47" spans="1:215" ht="20.100000000000001" customHeight="1" x14ac:dyDescent="0.25">
      <c r="D47" s="10"/>
    </row>
    <row r="49" spans="4:13" ht="20.100000000000001" customHeight="1" x14ac:dyDescent="0.25">
      <c r="K49" s="722"/>
      <c r="L49" s="263"/>
      <c r="M49" s="731"/>
    </row>
    <row r="50" spans="4:13" ht="20.100000000000001" customHeight="1" x14ac:dyDescent="0.25">
      <c r="K50" s="722"/>
      <c r="L50" s="263"/>
      <c r="M50" s="9"/>
    </row>
    <row r="53" spans="4:13" ht="20.100000000000001" customHeight="1" x14ac:dyDescent="0.25">
      <c r="K53" s="722"/>
      <c r="L53" s="591"/>
    </row>
    <row r="54" spans="4:13" ht="20.100000000000001" customHeight="1" x14ac:dyDescent="0.25">
      <c r="K54" s="722"/>
      <c r="L54" s="592"/>
    </row>
    <row r="55" spans="4:13" ht="20.100000000000001" customHeight="1" x14ac:dyDescent="0.25">
      <c r="K55" s="722"/>
      <c r="L55" s="592"/>
    </row>
    <row r="56" spans="4:13" ht="20.100000000000001" customHeight="1" x14ac:dyDescent="0.25">
      <c r="K56" s="722"/>
      <c r="L56" s="263"/>
    </row>
    <row r="63" spans="4:13" ht="20.100000000000001" customHeight="1" x14ac:dyDescent="0.25">
      <c r="D63" s="10"/>
      <c r="G63" s="9"/>
      <c r="K63" s="722"/>
      <c r="L63" s="263"/>
      <c r="M63" s="731"/>
    </row>
    <row r="64" spans="4:13" ht="20.100000000000001" customHeight="1" x14ac:dyDescent="0.25">
      <c r="K64" s="722"/>
      <c r="L64" s="263"/>
      <c r="M64" s="732"/>
    </row>
    <row r="67" spans="4:12" ht="20.100000000000001" customHeight="1" x14ac:dyDescent="0.25">
      <c r="K67" s="722"/>
      <c r="L67" s="591"/>
    </row>
    <row r="68" spans="4:12" ht="20.100000000000001" customHeight="1" x14ac:dyDescent="0.25">
      <c r="K68" s="722"/>
      <c r="L68" s="592"/>
    </row>
    <row r="69" spans="4:12" ht="20.100000000000001" customHeight="1" x14ac:dyDescent="0.25">
      <c r="K69" s="722"/>
      <c r="L69" s="592"/>
    </row>
    <row r="70" spans="4:12" ht="20.100000000000001" customHeight="1" x14ac:dyDescent="0.25">
      <c r="K70" s="722"/>
      <c r="L70" s="263"/>
    </row>
    <row r="79" spans="4:12" ht="20.100000000000001" customHeight="1" x14ac:dyDescent="0.25">
      <c r="D79" s="679"/>
    </row>
  </sheetData>
  <mergeCells count="23">
    <mergeCell ref="A41:C41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35:K36"/>
    <mergeCell ref="J31:K32"/>
    <mergeCell ref="J27:K28"/>
    <mergeCell ref="J34:K34"/>
    <mergeCell ref="A23:B23"/>
    <mergeCell ref="A33:B33"/>
    <mergeCell ref="J24:K25"/>
  </mergeCells>
  <phoneticPr fontId="73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97"/>
  <sheetViews>
    <sheetView showGridLines="0" view="pageBreakPreview" topLeftCell="A46" zoomScale="70" zoomScaleNormal="100" zoomScaleSheetLayoutView="70" workbookViewId="0">
      <selection activeCell="F7" sqref="F7:F10"/>
    </sheetView>
  </sheetViews>
  <sheetFormatPr defaultColWidth="9.140625" defaultRowHeight="15" x14ac:dyDescent="0.25"/>
  <cols>
    <col min="1" max="1" width="43.5703125" style="382" customWidth="1"/>
    <col min="2" max="2" width="14.42578125" style="382" customWidth="1"/>
    <col min="3" max="3" width="12.7109375" style="382" customWidth="1"/>
    <col min="4" max="4" width="39.5703125" style="383" customWidth="1"/>
    <col min="5" max="5" width="23.42578125" style="383" customWidth="1"/>
    <col min="6" max="6" width="45.7109375" style="383" customWidth="1"/>
    <col min="7" max="7" width="11.28515625" style="383" customWidth="1"/>
    <col min="8" max="8" width="13.85546875" style="382" customWidth="1"/>
    <col min="9" max="9" width="10.42578125" style="382" customWidth="1"/>
    <col min="10" max="10" width="9.85546875" style="382" customWidth="1"/>
    <col min="11" max="11" width="13.7109375" style="382" bestFit="1" customWidth="1"/>
    <col min="12" max="12" width="12" style="386" customWidth="1"/>
    <col min="13" max="16384" width="9.140625" style="382"/>
  </cols>
  <sheetData>
    <row r="1" spans="1:12" s="1" customFormat="1" ht="71.2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9"/>
      <c r="L1" s="772"/>
    </row>
    <row r="2" spans="1:12" s="1" customFormat="1" ht="24" customHeight="1" x14ac:dyDescent="0.25">
      <c r="A2" s="1007" t="s">
        <v>443</v>
      </c>
      <c r="B2" s="1008"/>
      <c r="C2" s="1008"/>
      <c r="D2" s="1008"/>
      <c r="E2" s="1008"/>
      <c r="F2" s="1008"/>
      <c r="G2" s="1008"/>
      <c r="H2" s="1008"/>
      <c r="I2" s="1008"/>
      <c r="J2" s="1008"/>
      <c r="K2" s="1009"/>
      <c r="L2" s="577"/>
    </row>
    <row r="3" spans="1:12" s="384" customFormat="1" ht="30" x14ac:dyDescent="0.2">
      <c r="A3" s="1004" t="s">
        <v>449</v>
      </c>
      <c r="B3" s="1005"/>
      <c r="C3" s="1005"/>
      <c r="D3" s="1005"/>
      <c r="E3" s="1005"/>
      <c r="F3" s="1005"/>
      <c r="G3" s="1005"/>
      <c r="H3" s="1006"/>
      <c r="I3" s="551" t="s">
        <v>62</v>
      </c>
      <c r="J3" s="1019">
        <v>45200</v>
      </c>
      <c r="K3" s="1020"/>
      <c r="L3" s="385"/>
    </row>
    <row r="4" spans="1:12" s="384" customFormat="1" ht="38.25" customHeight="1" x14ac:dyDescent="0.2">
      <c r="A4" s="1021" t="s">
        <v>427</v>
      </c>
      <c r="B4" s="1022"/>
      <c r="C4" s="1013" t="s">
        <v>587</v>
      </c>
      <c r="D4" s="1014"/>
      <c r="E4" s="1014"/>
      <c r="F4" s="1014"/>
      <c r="G4" s="1014"/>
      <c r="H4" s="1014"/>
      <c r="I4" s="1014"/>
      <c r="J4" s="1014"/>
      <c r="K4" s="1014"/>
      <c r="L4" s="385"/>
    </row>
    <row r="5" spans="1:12" s="384" customFormat="1" ht="28.9" customHeight="1" x14ac:dyDescent="0.2">
      <c r="A5" s="670" t="s">
        <v>428</v>
      </c>
      <c r="B5" s="670" t="s">
        <v>482</v>
      </c>
      <c r="C5" s="1012" t="s">
        <v>429</v>
      </c>
      <c r="D5" s="1012"/>
      <c r="E5" s="671" t="s">
        <v>431</v>
      </c>
      <c r="F5" s="1023" t="s">
        <v>93</v>
      </c>
      <c r="G5" s="1024"/>
      <c r="H5" s="671" t="s">
        <v>432</v>
      </c>
      <c r="I5" s="997" t="s">
        <v>433</v>
      </c>
      <c r="J5" s="998"/>
      <c r="K5" s="671" t="s">
        <v>430</v>
      </c>
      <c r="L5" s="729" t="s">
        <v>198</v>
      </c>
    </row>
    <row r="6" spans="1:12" ht="13.9" customHeight="1" x14ac:dyDescent="0.25">
      <c r="A6" s="1001" t="s">
        <v>545</v>
      </c>
      <c r="B6" s="802" t="s">
        <v>484</v>
      </c>
      <c r="C6" s="1017" t="s">
        <v>420</v>
      </c>
      <c r="D6" s="1018"/>
      <c r="E6" s="813" t="s">
        <v>473</v>
      </c>
      <c r="F6" s="1052" t="s">
        <v>567</v>
      </c>
      <c r="G6" s="814">
        <v>20</v>
      </c>
      <c r="H6" s="805"/>
      <c r="I6" s="995"/>
      <c r="J6" s="996"/>
      <c r="K6" s="803"/>
      <c r="L6" s="773">
        <v>117.61624999999999</v>
      </c>
    </row>
    <row r="7" spans="1:12" ht="13.9" customHeight="1" x14ac:dyDescent="0.25">
      <c r="A7" s="1002"/>
      <c r="B7" s="802" t="s">
        <v>484</v>
      </c>
      <c r="C7" s="1017" t="s">
        <v>421</v>
      </c>
      <c r="D7" s="1018"/>
      <c r="E7" s="813" t="s">
        <v>474</v>
      </c>
      <c r="F7" s="1053"/>
      <c r="G7" s="814">
        <v>20</v>
      </c>
      <c r="H7" s="805"/>
      <c r="I7" s="995"/>
      <c r="J7" s="996"/>
      <c r="K7" s="803"/>
    </row>
    <row r="8" spans="1:12" ht="13.9" customHeight="1" x14ac:dyDescent="0.25">
      <c r="A8" s="1002"/>
      <c r="B8" s="802" t="s">
        <v>484</v>
      </c>
      <c r="C8" s="1043" t="s">
        <v>547</v>
      </c>
      <c r="D8" s="1044"/>
      <c r="E8" s="815" t="s">
        <v>475</v>
      </c>
      <c r="F8" s="1053"/>
      <c r="G8" s="814">
        <v>20</v>
      </c>
      <c r="H8" s="771"/>
      <c r="I8" s="995"/>
      <c r="J8" s="996"/>
      <c r="K8" s="803"/>
      <c r="L8" s="774"/>
    </row>
    <row r="9" spans="1:12" ht="13.9" customHeight="1" x14ac:dyDescent="0.25">
      <c r="A9" s="1002"/>
      <c r="B9" s="802" t="s">
        <v>484</v>
      </c>
      <c r="C9" s="1043" t="s">
        <v>499</v>
      </c>
      <c r="D9" s="1044"/>
      <c r="E9" s="815" t="s">
        <v>500</v>
      </c>
      <c r="F9" s="1053"/>
      <c r="G9" s="814">
        <v>20</v>
      </c>
      <c r="H9" s="771"/>
      <c r="I9" s="995"/>
      <c r="J9" s="996"/>
      <c r="K9" s="803"/>
      <c r="L9" s="774"/>
    </row>
    <row r="10" spans="1:12" ht="13.9" customHeight="1" x14ac:dyDescent="0.25">
      <c r="A10" s="1002"/>
      <c r="B10" s="802" t="s">
        <v>484</v>
      </c>
      <c r="C10" s="1033" t="s">
        <v>548</v>
      </c>
      <c r="D10" s="1034"/>
      <c r="E10" s="815"/>
      <c r="F10" s="1053"/>
      <c r="G10" s="814">
        <v>20</v>
      </c>
      <c r="H10" s="771"/>
      <c r="I10" s="995"/>
      <c r="J10" s="996"/>
      <c r="K10" s="803"/>
      <c r="L10" s="774"/>
    </row>
    <row r="11" spans="1:12" ht="13.9" customHeight="1" x14ac:dyDescent="0.25">
      <c r="A11" s="1003"/>
      <c r="B11" s="802" t="s">
        <v>484</v>
      </c>
      <c r="C11" s="1015" t="s">
        <v>546</v>
      </c>
      <c r="D11" s="1016"/>
      <c r="E11" s="815" t="s">
        <v>552</v>
      </c>
      <c r="F11" s="1053"/>
      <c r="G11" s="814">
        <v>20</v>
      </c>
      <c r="H11" s="771"/>
      <c r="I11" s="995"/>
      <c r="J11" s="996"/>
      <c r="K11" s="803"/>
      <c r="L11" s="774"/>
    </row>
    <row r="12" spans="1:12" ht="13.9" customHeight="1" x14ac:dyDescent="0.25">
      <c r="A12" s="802" t="s">
        <v>422</v>
      </c>
      <c r="B12" s="802" t="s">
        <v>484</v>
      </c>
      <c r="C12" s="1035" t="s">
        <v>423</v>
      </c>
      <c r="D12" s="1036"/>
      <c r="E12" s="816" t="s">
        <v>476</v>
      </c>
      <c r="F12" s="1053"/>
      <c r="G12" s="814">
        <v>20</v>
      </c>
      <c r="H12" s="771"/>
      <c r="I12" s="995"/>
      <c r="J12" s="996"/>
      <c r="K12" s="803"/>
      <c r="L12" s="775"/>
    </row>
    <row r="13" spans="1:12" ht="14.45" customHeight="1" x14ac:dyDescent="0.25">
      <c r="A13" s="815" t="s">
        <v>424</v>
      </c>
      <c r="B13" s="802" t="s">
        <v>484</v>
      </c>
      <c r="C13" s="1010" t="s">
        <v>425</v>
      </c>
      <c r="D13" s="1011"/>
      <c r="E13" s="804"/>
      <c r="F13" s="1053"/>
      <c r="G13" s="814">
        <v>20</v>
      </c>
      <c r="H13" s="771"/>
      <c r="I13" s="995"/>
      <c r="J13" s="996"/>
      <c r="K13" s="803"/>
    </row>
    <row r="14" spans="1:12" ht="13.9" customHeight="1" x14ac:dyDescent="0.25">
      <c r="A14" s="1001" t="s">
        <v>556</v>
      </c>
      <c r="B14" s="802" t="s">
        <v>484</v>
      </c>
      <c r="C14" s="1000" t="s">
        <v>426</v>
      </c>
      <c r="D14" s="1000"/>
      <c r="E14" s="817" t="s">
        <v>477</v>
      </c>
      <c r="F14" s="1053"/>
      <c r="G14" s="814">
        <v>20</v>
      </c>
      <c r="H14" s="771"/>
      <c r="I14" s="995"/>
      <c r="J14" s="996"/>
      <c r="K14" s="803"/>
    </row>
    <row r="15" spans="1:12" ht="13.9" customHeight="1" x14ac:dyDescent="0.25">
      <c r="A15" s="1002"/>
      <c r="B15" s="802" t="s">
        <v>484</v>
      </c>
      <c r="C15" s="1000" t="s">
        <v>557</v>
      </c>
      <c r="D15" s="1000"/>
      <c r="E15" s="818" t="s">
        <v>558</v>
      </c>
      <c r="F15" s="1053"/>
      <c r="G15" s="814">
        <v>20</v>
      </c>
      <c r="H15" s="771"/>
      <c r="I15" s="995"/>
      <c r="J15" s="996"/>
      <c r="K15" s="803"/>
    </row>
    <row r="16" spans="1:12" ht="13.9" customHeight="1" x14ac:dyDescent="0.25">
      <c r="A16" s="1002"/>
      <c r="B16" s="802" t="s">
        <v>484</v>
      </c>
      <c r="C16" s="1000" t="s">
        <v>559</v>
      </c>
      <c r="D16" s="1000"/>
      <c r="E16" s="817" t="s">
        <v>560</v>
      </c>
      <c r="F16" s="1053"/>
      <c r="G16" s="814">
        <v>10</v>
      </c>
      <c r="H16" s="771"/>
      <c r="I16" s="995"/>
      <c r="J16" s="996"/>
      <c r="K16" s="803"/>
    </row>
    <row r="17" spans="1:12" ht="13.9" customHeight="1" x14ac:dyDescent="0.25">
      <c r="A17" s="1002"/>
      <c r="B17" s="802" t="s">
        <v>484</v>
      </c>
      <c r="C17" s="1000" t="s">
        <v>561</v>
      </c>
      <c r="D17" s="1000"/>
      <c r="E17" s="817" t="s">
        <v>562</v>
      </c>
      <c r="F17" s="1053"/>
      <c r="G17" s="814">
        <v>10</v>
      </c>
      <c r="H17" s="771"/>
      <c r="I17" s="995"/>
      <c r="J17" s="996"/>
      <c r="K17" s="803"/>
    </row>
    <row r="18" spans="1:12" ht="13.9" customHeight="1" x14ac:dyDescent="0.25">
      <c r="A18" s="1002"/>
      <c r="B18" s="802" t="s">
        <v>484</v>
      </c>
      <c r="C18" s="1040" t="s">
        <v>563</v>
      </c>
      <c r="D18" s="1000"/>
      <c r="E18" s="817" t="s">
        <v>564</v>
      </c>
      <c r="F18" s="1053"/>
      <c r="G18" s="814">
        <v>10</v>
      </c>
      <c r="H18" s="771"/>
      <c r="I18" s="995"/>
      <c r="J18" s="996"/>
      <c r="K18" s="803"/>
    </row>
    <row r="19" spans="1:12" ht="13.9" customHeight="1" x14ac:dyDescent="0.25">
      <c r="A19" s="1002"/>
      <c r="B19" s="802" t="s">
        <v>484</v>
      </c>
      <c r="C19" s="1033" t="s">
        <v>553</v>
      </c>
      <c r="D19" s="1034"/>
      <c r="E19" s="817" t="s">
        <v>554</v>
      </c>
      <c r="F19" s="1053"/>
      <c r="G19" s="814">
        <v>30</v>
      </c>
      <c r="H19" s="771"/>
      <c r="I19" s="995"/>
      <c r="J19" s="996"/>
      <c r="K19" s="803"/>
    </row>
    <row r="20" spans="1:12" ht="13.9" customHeight="1" x14ac:dyDescent="0.25">
      <c r="A20" s="1003"/>
      <c r="B20" s="802" t="s">
        <v>484</v>
      </c>
      <c r="C20" s="1040" t="s">
        <v>548</v>
      </c>
      <c r="D20" s="1040"/>
      <c r="E20" s="817"/>
      <c r="F20" s="1053"/>
      <c r="G20" s="814">
        <v>30</v>
      </c>
      <c r="H20" s="771"/>
      <c r="I20" s="995"/>
      <c r="J20" s="996"/>
      <c r="K20" s="803"/>
    </row>
    <row r="21" spans="1:12" ht="13.9" customHeight="1" x14ac:dyDescent="0.25">
      <c r="A21" s="819" t="s">
        <v>465</v>
      </c>
      <c r="B21" s="819" t="s">
        <v>484</v>
      </c>
      <c r="C21" s="1037" t="s">
        <v>423</v>
      </c>
      <c r="D21" s="1038"/>
      <c r="E21" s="816" t="s">
        <v>478</v>
      </c>
      <c r="F21" s="1054"/>
      <c r="G21" s="814">
        <v>10</v>
      </c>
      <c r="H21" s="771"/>
      <c r="I21" s="995"/>
      <c r="J21" s="996"/>
      <c r="K21" s="803"/>
      <c r="L21" s="775"/>
    </row>
    <row r="22" spans="1:12" x14ac:dyDescent="0.25">
      <c r="A22" s="806"/>
      <c r="B22" s="807"/>
      <c r="C22" s="808"/>
      <c r="D22" s="809"/>
      <c r="E22" s="809"/>
      <c r="F22" s="809"/>
      <c r="G22" s="810"/>
      <c r="H22" s="811" t="s">
        <v>525</v>
      </c>
      <c r="I22" s="1039"/>
      <c r="J22" s="996"/>
      <c r="K22" s="812"/>
      <c r="L22" s="776"/>
    </row>
    <row r="23" spans="1:12" ht="14.45" customHeight="1" x14ac:dyDescent="0.25">
      <c r="A23" s="820" t="s">
        <v>451</v>
      </c>
      <c r="B23" s="821"/>
      <c r="C23" s="822">
        <v>1</v>
      </c>
      <c r="D23" s="823" t="s">
        <v>63</v>
      </c>
      <c r="E23" s="824"/>
      <c r="F23" s="824"/>
      <c r="G23" s="824"/>
      <c r="H23" s="807"/>
      <c r="I23" s="807"/>
      <c r="J23" s="807"/>
      <c r="K23" s="825"/>
    </row>
    <row r="24" spans="1:12" ht="26.25" hidden="1" customHeight="1" x14ac:dyDescent="0.25">
      <c r="A24" s="580" t="s">
        <v>451</v>
      </c>
      <c r="B24" s="610"/>
      <c r="C24" s="581">
        <v>1</v>
      </c>
      <c r="D24" s="582" t="s">
        <v>63</v>
      </c>
      <c r="E24" s="583"/>
      <c r="F24" s="583"/>
      <c r="G24" s="583"/>
      <c r="H24" s="584"/>
      <c r="I24" s="584"/>
      <c r="J24" s="584"/>
      <c r="K24" s="585"/>
    </row>
    <row r="25" spans="1:12" x14ac:dyDescent="0.25">
      <c r="A25" s="999" t="s">
        <v>487</v>
      </c>
      <c r="B25" s="999"/>
      <c r="C25" s="999"/>
      <c r="D25" s="999"/>
      <c r="E25" s="999"/>
      <c r="F25" s="999"/>
      <c r="G25" s="999"/>
      <c r="H25" s="999"/>
      <c r="I25" s="999"/>
      <c r="J25" s="999"/>
      <c r="K25" s="999"/>
      <c r="L25" s="548"/>
    </row>
    <row r="26" spans="1:12" s="384" customFormat="1" ht="74.25" customHeight="1" x14ac:dyDescent="0.2">
      <c r="A26" s="650" t="s">
        <v>0</v>
      </c>
      <c r="B26" s="650" t="s">
        <v>482</v>
      </c>
      <c r="C26" s="650" t="s">
        <v>105</v>
      </c>
      <c r="D26" s="650" t="s">
        <v>5</v>
      </c>
      <c r="E26" s="651" t="s">
        <v>88</v>
      </c>
      <c r="F26" s="652" t="s">
        <v>4</v>
      </c>
      <c r="G26" s="653" t="s">
        <v>35</v>
      </c>
      <c r="H26" s="650" t="s">
        <v>411</v>
      </c>
      <c r="I26" s="651" t="s">
        <v>412</v>
      </c>
      <c r="J26" s="651" t="s">
        <v>466</v>
      </c>
      <c r="K26" s="652" t="s">
        <v>468</v>
      </c>
      <c r="L26" s="547"/>
    </row>
    <row r="27" spans="1:12" x14ac:dyDescent="0.25">
      <c r="A27" s="655"/>
      <c r="B27" s="656"/>
      <c r="C27" s="576"/>
      <c r="D27" s="551"/>
      <c r="E27" s="551"/>
      <c r="F27" s="551"/>
      <c r="G27" s="551"/>
      <c r="H27" s="576"/>
      <c r="I27" s="576"/>
      <c r="J27" s="576"/>
      <c r="K27" s="576"/>
    </row>
    <row r="28" spans="1:12" s="386" customFormat="1" x14ac:dyDescent="0.25">
      <c r="A28" s="657"/>
      <c r="B28" s="658"/>
      <c r="C28" s="656"/>
      <c r="D28" s="600"/>
      <c r="E28" s="659"/>
      <c r="F28" s="600"/>
      <c r="G28" s="600"/>
      <c r="H28" s="660"/>
      <c r="I28" s="660"/>
      <c r="J28" s="660"/>
      <c r="K28" s="660"/>
      <c r="L28" s="390"/>
    </row>
    <row r="29" spans="1:12" x14ac:dyDescent="0.25">
      <c r="A29" s="575"/>
      <c r="B29" s="601"/>
      <c r="C29" s="576"/>
      <c r="D29" s="551"/>
      <c r="E29" s="551"/>
      <c r="F29" s="551"/>
      <c r="G29" s="551"/>
      <c r="H29" s="576"/>
      <c r="I29" s="576"/>
      <c r="J29" s="576"/>
      <c r="K29" s="576"/>
    </row>
    <row r="30" spans="1:12" x14ac:dyDescent="0.25">
      <c r="A30" s="655" t="s">
        <v>435</v>
      </c>
      <c r="B30" s="656"/>
      <c r="C30" s="576"/>
      <c r="D30" s="551"/>
      <c r="E30" s="551"/>
      <c r="F30" s="551"/>
      <c r="G30" s="551"/>
      <c r="H30" s="576"/>
      <c r="I30" s="576"/>
      <c r="J30" s="576"/>
      <c r="K30" s="576"/>
    </row>
    <row r="31" spans="1:12" s="386" customFormat="1" x14ac:dyDescent="0.25">
      <c r="A31" s="575" t="s">
        <v>140</v>
      </c>
      <c r="B31" s="658" t="s">
        <v>483</v>
      </c>
      <c r="C31" s="601" t="s">
        <v>141</v>
      </c>
      <c r="D31" s="600">
        <v>2</v>
      </c>
      <c r="E31" s="659">
        <v>1</v>
      </c>
      <c r="F31" s="600">
        <v>1</v>
      </c>
      <c r="G31" s="600">
        <v>2</v>
      </c>
      <c r="H31" s="660"/>
      <c r="I31" s="660"/>
      <c r="J31" s="660"/>
      <c r="K31" s="660"/>
      <c r="L31" s="390"/>
    </row>
    <row r="32" spans="1:12" s="386" customFormat="1" x14ac:dyDescent="0.25">
      <c r="A32" s="741"/>
      <c r="B32" s="658"/>
      <c r="C32" s="601"/>
      <c r="D32" s="600"/>
      <c r="E32" s="659"/>
      <c r="F32" s="600"/>
      <c r="G32" s="600"/>
      <c r="H32" s="660"/>
      <c r="I32" s="660"/>
      <c r="J32" s="660"/>
      <c r="K32" s="660"/>
      <c r="L32" s="390"/>
    </row>
    <row r="33" spans="1:12" x14ac:dyDescent="0.25">
      <c r="A33" s="755" t="s">
        <v>530</v>
      </c>
      <c r="B33" s="752"/>
      <c r="C33" s="576"/>
      <c r="D33" s="551"/>
      <c r="E33" s="551"/>
      <c r="F33" s="551"/>
      <c r="G33" s="551"/>
      <c r="H33" s="576"/>
      <c r="I33" s="576"/>
      <c r="J33" s="576"/>
      <c r="K33" s="576"/>
    </row>
    <row r="34" spans="1:12" s="386" customFormat="1" x14ac:dyDescent="0.25">
      <c r="A34" s="575" t="s">
        <v>416</v>
      </c>
      <c r="B34" s="752" t="s">
        <v>483</v>
      </c>
      <c r="C34" s="601" t="s">
        <v>415</v>
      </c>
      <c r="D34" s="600">
        <v>2</v>
      </c>
      <c r="E34" s="753">
        <v>1</v>
      </c>
      <c r="F34" s="600">
        <v>1</v>
      </c>
      <c r="G34" s="600">
        <v>2</v>
      </c>
      <c r="H34" s="754"/>
      <c r="I34" s="660"/>
      <c r="J34" s="661"/>
      <c r="K34" s="660"/>
      <c r="L34" s="390"/>
    </row>
    <row r="35" spans="1:12" x14ac:dyDescent="0.25">
      <c r="A35" s="555"/>
      <c r="B35" s="443"/>
      <c r="C35" s="556"/>
      <c r="D35" s="557"/>
      <c r="E35" s="557"/>
      <c r="F35" s="557"/>
      <c r="G35" s="557"/>
      <c r="H35" s="556" t="s">
        <v>526</v>
      </c>
      <c r="I35" s="556"/>
      <c r="J35" s="556"/>
      <c r="K35" s="558"/>
      <c r="L35" s="776"/>
    </row>
    <row r="36" spans="1:12" x14ac:dyDescent="0.25">
      <c r="A36" s="442"/>
      <c r="B36" s="387"/>
      <c r="K36" s="440"/>
    </row>
    <row r="37" spans="1:12" x14ac:dyDescent="0.25">
      <c r="A37" s="999" t="s">
        <v>486</v>
      </c>
      <c r="B37" s="999"/>
      <c r="C37" s="999"/>
      <c r="D37" s="999"/>
      <c r="E37" s="999"/>
      <c r="F37" s="999"/>
      <c r="G37" s="999"/>
      <c r="H37" s="999"/>
      <c r="I37" s="999"/>
      <c r="J37" s="999"/>
      <c r="K37" s="999"/>
      <c r="L37" s="548"/>
    </row>
    <row r="38" spans="1:12" ht="47.25" x14ac:dyDescent="0.25">
      <c r="A38" s="650" t="s">
        <v>0</v>
      </c>
      <c r="B38" s="650" t="s">
        <v>482</v>
      </c>
      <c r="C38" s="650" t="s">
        <v>105</v>
      </c>
      <c r="D38" s="650" t="s">
        <v>488</v>
      </c>
      <c r="E38" s="651" t="s">
        <v>88</v>
      </c>
      <c r="F38" s="652" t="s">
        <v>4</v>
      </c>
      <c r="G38" s="653" t="s">
        <v>7</v>
      </c>
      <c r="H38" s="650" t="s">
        <v>411</v>
      </c>
      <c r="I38" s="970" t="s">
        <v>471</v>
      </c>
      <c r="J38" s="971"/>
      <c r="K38" s="654" t="s">
        <v>469</v>
      </c>
      <c r="L38" s="547"/>
    </row>
    <row r="39" spans="1:12" x14ac:dyDescent="0.25">
      <c r="A39" s="662" t="s">
        <v>436</v>
      </c>
      <c r="B39" s="663"/>
      <c r="C39" s="601"/>
      <c r="D39" s="600"/>
      <c r="E39" s="659"/>
      <c r="F39" s="600"/>
      <c r="G39" s="600"/>
      <c r="H39" s="601"/>
      <c r="I39" s="1032"/>
      <c r="J39" s="1032"/>
      <c r="K39" s="601"/>
      <c r="L39" s="388"/>
    </row>
    <row r="40" spans="1:12" x14ac:dyDescent="0.25">
      <c r="A40" s="662" t="s">
        <v>440</v>
      </c>
      <c r="B40" s="664" t="s">
        <v>484</v>
      </c>
      <c r="C40" s="601" t="s">
        <v>286</v>
      </c>
      <c r="D40" s="600">
        <v>2</v>
      </c>
      <c r="E40" s="659">
        <v>1</v>
      </c>
      <c r="F40" s="588">
        <v>1</v>
      </c>
      <c r="G40" s="600">
        <v>2</v>
      </c>
      <c r="H40" s="665"/>
      <c r="I40" s="1028"/>
      <c r="J40" s="1028"/>
      <c r="K40" s="665"/>
      <c r="L40" s="391"/>
    </row>
    <row r="41" spans="1:12" x14ac:dyDescent="0.25">
      <c r="A41" s="574"/>
      <c r="B41" s="666"/>
      <c r="C41" s="601"/>
      <c r="D41" s="600"/>
      <c r="E41" s="659"/>
      <c r="F41" s="600"/>
      <c r="G41" s="600"/>
      <c r="H41" s="601"/>
      <c r="I41" s="1028"/>
      <c r="J41" s="1028"/>
      <c r="K41" s="601"/>
      <c r="L41" s="388"/>
    </row>
    <row r="42" spans="1:12" x14ac:dyDescent="0.25">
      <c r="A42" s="662" t="s">
        <v>437</v>
      </c>
      <c r="B42" s="663"/>
      <c r="C42" s="601"/>
      <c r="D42" s="600"/>
      <c r="E42" s="659"/>
      <c r="F42" s="600"/>
      <c r="G42" s="600"/>
      <c r="H42" s="601"/>
      <c r="I42" s="1028"/>
      <c r="J42" s="1028"/>
      <c r="K42" s="601"/>
      <c r="L42" s="388"/>
    </row>
    <row r="43" spans="1:12" x14ac:dyDescent="0.25">
      <c r="A43" s="662" t="s">
        <v>434</v>
      </c>
      <c r="B43" s="664" t="s">
        <v>484</v>
      </c>
      <c r="C43" s="601" t="s">
        <v>286</v>
      </c>
      <c r="D43" s="600">
        <v>44</v>
      </c>
      <c r="E43" s="659">
        <v>1</v>
      </c>
      <c r="F43" s="588">
        <v>1</v>
      </c>
      <c r="G43" s="600">
        <v>44</v>
      </c>
      <c r="H43" s="665"/>
      <c r="I43" s="1028"/>
      <c r="J43" s="1028"/>
      <c r="K43" s="665"/>
      <c r="L43" s="777"/>
    </row>
    <row r="44" spans="1:12" x14ac:dyDescent="0.25">
      <c r="A44" s="734" t="s">
        <v>504</v>
      </c>
      <c r="B44" s="664" t="s">
        <v>484</v>
      </c>
      <c r="C44" s="601" t="s">
        <v>286</v>
      </c>
      <c r="D44" s="600">
        <v>44</v>
      </c>
      <c r="E44" s="659">
        <v>1</v>
      </c>
      <c r="F44" s="588">
        <v>1</v>
      </c>
      <c r="G44" s="600">
        <v>44</v>
      </c>
      <c r="H44" s="665"/>
      <c r="I44" s="1028"/>
      <c r="J44" s="1028"/>
      <c r="K44" s="665"/>
      <c r="L44" s="388"/>
    </row>
    <row r="45" spans="1:12" x14ac:dyDescent="0.25">
      <c r="A45" s="574"/>
      <c r="B45" s="666"/>
      <c r="C45" s="601"/>
      <c r="D45" s="600"/>
      <c r="E45" s="659"/>
      <c r="F45" s="600"/>
      <c r="G45" s="600"/>
      <c r="H45" s="601"/>
      <c r="I45" s="1028"/>
      <c r="J45" s="1028"/>
      <c r="K45" s="601"/>
      <c r="L45" s="388"/>
    </row>
    <row r="46" spans="1:12" x14ac:dyDescent="0.25">
      <c r="A46" s="662" t="s">
        <v>438</v>
      </c>
      <c r="B46" s="663"/>
      <c r="D46" s="600"/>
      <c r="E46" s="659"/>
      <c r="F46" s="600"/>
      <c r="G46" s="600"/>
      <c r="H46" s="601"/>
      <c r="I46" s="1028"/>
      <c r="J46" s="1028"/>
      <c r="K46" s="601"/>
      <c r="L46" s="391"/>
    </row>
    <row r="47" spans="1:12" x14ac:dyDescent="0.25">
      <c r="A47" s="662" t="s">
        <v>439</v>
      </c>
      <c r="B47" s="664" t="s">
        <v>484</v>
      </c>
      <c r="C47" s="601" t="s">
        <v>286</v>
      </c>
      <c r="D47" s="600">
        <v>1</v>
      </c>
      <c r="E47" s="659">
        <v>1</v>
      </c>
      <c r="F47" s="588">
        <v>1</v>
      </c>
      <c r="G47" s="600">
        <v>1</v>
      </c>
      <c r="H47" s="665"/>
      <c r="I47" s="1028"/>
      <c r="J47" s="1028"/>
      <c r="K47" s="665"/>
      <c r="L47" s="388"/>
    </row>
    <row r="48" spans="1:12" x14ac:dyDescent="0.25">
      <c r="A48" s="574"/>
      <c r="B48" s="666"/>
      <c r="C48" s="601"/>
      <c r="D48" s="600"/>
      <c r="E48" s="659"/>
      <c r="F48" s="600"/>
      <c r="G48" s="600"/>
      <c r="H48" s="601"/>
      <c r="I48" s="1028"/>
      <c r="J48" s="1028"/>
      <c r="K48" s="601"/>
      <c r="L48" s="776"/>
    </row>
    <row r="49" spans="1:12" x14ac:dyDescent="0.25">
      <c r="A49" s="552"/>
      <c r="B49" s="666"/>
      <c r="C49" s="553"/>
      <c r="D49" s="667"/>
      <c r="E49" s="667"/>
      <c r="F49" s="667"/>
      <c r="G49" s="667"/>
      <c r="H49" s="1029" t="s">
        <v>527</v>
      </c>
      <c r="I49" s="1030"/>
      <c r="J49" s="1031"/>
      <c r="K49" s="554"/>
      <c r="L49" s="776"/>
    </row>
    <row r="50" spans="1:12" x14ac:dyDescent="0.25">
      <c r="A50" s="441"/>
      <c r="C50" s="423"/>
      <c r="D50" s="424"/>
      <c r="E50" s="424"/>
      <c r="F50" s="424"/>
      <c r="G50" s="424"/>
      <c r="H50" s="423"/>
      <c r="I50" s="423"/>
      <c r="J50" s="423"/>
      <c r="K50" s="550"/>
      <c r="L50" s="548"/>
    </row>
    <row r="51" spans="1:12" ht="26.45" customHeight="1" x14ac:dyDescent="0.3">
      <c r="A51" s="1027" t="s">
        <v>532</v>
      </c>
      <c r="B51" s="1027"/>
      <c r="C51" s="1027"/>
      <c r="D51" s="1027"/>
      <c r="E51" s="1027"/>
      <c r="F51" s="1027"/>
      <c r="G51" s="1027"/>
      <c r="H51" s="1027"/>
      <c r="I51" s="1027"/>
      <c r="J51" s="1027"/>
      <c r="K51" s="1027"/>
      <c r="L51" s="549"/>
    </row>
    <row r="52" spans="1:12" s="384" customFormat="1" ht="25.15" customHeight="1" x14ac:dyDescent="0.25">
      <c r="A52" s="1041" t="s">
        <v>537</v>
      </c>
      <c r="B52" s="1042"/>
      <c r="C52" s="1042"/>
      <c r="D52" s="1042"/>
      <c r="E52" s="1042"/>
      <c r="F52" s="1042"/>
      <c r="G52" s="1042"/>
      <c r="H52" s="1042"/>
      <c r="I52" s="616"/>
      <c r="J52" s="616"/>
      <c r="K52" s="617"/>
      <c r="L52" s="391"/>
    </row>
    <row r="53" spans="1:12" ht="48.6" customHeight="1" x14ac:dyDescent="0.25">
      <c r="A53" s="650" t="s">
        <v>0</v>
      </c>
      <c r="B53" s="650" t="s">
        <v>482</v>
      </c>
      <c r="C53" s="650" t="s">
        <v>515</v>
      </c>
      <c r="D53" s="650" t="s">
        <v>520</v>
      </c>
      <c r="E53" s="650" t="s">
        <v>414</v>
      </c>
      <c r="F53" s="650" t="s">
        <v>521</v>
      </c>
      <c r="G53" s="1025" t="s">
        <v>516</v>
      </c>
      <c r="H53" s="1026"/>
      <c r="I53" s="1025" t="s">
        <v>517</v>
      </c>
      <c r="J53" s="1026"/>
      <c r="K53" s="750" t="s">
        <v>524</v>
      </c>
      <c r="L53" s="388"/>
    </row>
    <row r="54" spans="1:12" s="384" customFormat="1" ht="92.45" customHeight="1" x14ac:dyDescent="0.25">
      <c r="A54" s="744" t="s">
        <v>513</v>
      </c>
      <c r="B54" s="611" t="s">
        <v>484</v>
      </c>
      <c r="C54" s="743" t="s">
        <v>514</v>
      </c>
      <c r="D54" s="745">
        <v>0.35654866776461625</v>
      </c>
      <c r="E54" s="742" t="s">
        <v>505</v>
      </c>
      <c r="F54" s="746"/>
      <c r="G54" s="1045"/>
      <c r="H54" s="1046"/>
      <c r="I54" s="1048"/>
      <c r="J54" s="1049"/>
      <c r="K54" s="761"/>
      <c r="L54" s="391"/>
    </row>
    <row r="55" spans="1:12" ht="16.149999999999999" customHeight="1" x14ac:dyDescent="0.25">
      <c r="A55" s="441"/>
      <c r="H55" s="1047"/>
      <c r="I55" s="1047"/>
      <c r="J55" s="1047"/>
      <c r="K55" s="749"/>
    </row>
    <row r="56" spans="1:12" ht="16.149999999999999" customHeight="1" x14ac:dyDescent="0.25">
      <c r="A56" s="1055" t="s">
        <v>538</v>
      </c>
      <c r="B56" s="1056"/>
      <c r="C56" s="1056"/>
      <c r="D56" s="1056"/>
      <c r="E56" s="1056"/>
      <c r="F56" s="1056"/>
      <c r="I56" s="748"/>
      <c r="K56" s="440"/>
    </row>
    <row r="57" spans="1:12" ht="21" customHeight="1" x14ac:dyDescent="0.25">
      <c r="A57" s="1062" t="s">
        <v>523</v>
      </c>
      <c r="B57" s="1063"/>
      <c r="C57" s="668" t="s">
        <v>457</v>
      </c>
      <c r="D57" s="668" t="s">
        <v>458</v>
      </c>
      <c r="E57" s="669"/>
      <c r="F57" s="669"/>
      <c r="G57" s="1060" t="s">
        <v>519</v>
      </c>
      <c r="H57" s="1061"/>
      <c r="I57" s="1060" t="s">
        <v>536</v>
      </c>
      <c r="J57" s="1061"/>
      <c r="K57" s="440"/>
    </row>
    <row r="58" spans="1:12" ht="16.5" x14ac:dyDescent="0.25">
      <c r="A58" s="398" t="s">
        <v>459</v>
      </c>
      <c r="B58" s="398"/>
      <c r="C58" s="762">
        <v>8</v>
      </c>
      <c r="D58" s="399">
        <v>0.5</v>
      </c>
      <c r="E58" s="399">
        <v>0.5</v>
      </c>
      <c r="F58" s="399"/>
      <c r="G58" s="1050"/>
      <c r="H58" s="1051"/>
      <c r="I58" s="1050"/>
      <c r="J58" s="1051"/>
      <c r="K58" s="440"/>
    </row>
    <row r="59" spans="1:12" ht="16.5" x14ac:dyDescent="0.25">
      <c r="A59" s="398" t="s">
        <v>460</v>
      </c>
      <c r="B59" s="398"/>
      <c r="C59" s="762">
        <v>48</v>
      </c>
      <c r="D59" s="399">
        <v>0.1</v>
      </c>
      <c r="E59" s="399"/>
      <c r="F59" s="399"/>
      <c r="G59" s="1050"/>
      <c r="H59" s="1051"/>
      <c r="I59" s="1050"/>
      <c r="J59" s="1051"/>
      <c r="K59" s="440"/>
    </row>
    <row r="60" spans="1:12" ht="30.6" customHeight="1" x14ac:dyDescent="0.25">
      <c r="A60" s="1041" t="s">
        <v>539</v>
      </c>
      <c r="B60" s="1042"/>
      <c r="C60" s="1042"/>
      <c r="D60" s="1042"/>
      <c r="E60" s="1042"/>
      <c r="F60" s="1042"/>
      <c r="G60" s="1042"/>
      <c r="H60" s="443"/>
      <c r="I60" s="443"/>
      <c r="J60" s="443"/>
      <c r="K60" s="444"/>
      <c r="L60" s="776"/>
    </row>
    <row r="61" spans="1:12" ht="47.25" x14ac:dyDescent="0.25">
      <c r="A61" s="650" t="s">
        <v>0</v>
      </c>
      <c r="B61" s="650" t="s">
        <v>482</v>
      </c>
      <c r="C61" s="650" t="s">
        <v>534</v>
      </c>
      <c r="D61" s="650" t="s">
        <v>533</v>
      </c>
      <c r="E61" s="650" t="s">
        <v>414</v>
      </c>
      <c r="F61" s="650" t="s">
        <v>531</v>
      </c>
      <c r="G61" s="1025" t="s">
        <v>516</v>
      </c>
      <c r="H61" s="1026"/>
      <c r="I61" s="1025" t="s">
        <v>517</v>
      </c>
      <c r="J61" s="1026"/>
      <c r="K61" s="750" t="s">
        <v>524</v>
      </c>
      <c r="L61" s="776"/>
    </row>
    <row r="62" spans="1:12" ht="75" x14ac:dyDescent="0.25">
      <c r="A62" s="759" t="s">
        <v>454</v>
      </c>
      <c r="B62" s="743" t="s">
        <v>484</v>
      </c>
      <c r="C62" s="601">
        <v>91283</v>
      </c>
      <c r="D62" s="766">
        <v>1.6</v>
      </c>
      <c r="E62" s="753" t="s">
        <v>455</v>
      </c>
      <c r="F62" s="600"/>
      <c r="G62" s="1057"/>
      <c r="H62" s="1058"/>
      <c r="I62" s="1028"/>
      <c r="J62" s="1028"/>
      <c r="K62" s="761"/>
      <c r="L62" s="776"/>
    </row>
    <row r="63" spans="1:12" ht="31.5" x14ac:dyDescent="0.25">
      <c r="A63" s="650" t="s">
        <v>0</v>
      </c>
      <c r="B63" s="650" t="s">
        <v>482</v>
      </c>
      <c r="C63" s="650" t="s">
        <v>534</v>
      </c>
      <c r="D63" s="650" t="s">
        <v>535</v>
      </c>
      <c r="E63" s="650" t="s">
        <v>414</v>
      </c>
      <c r="F63" s="650"/>
      <c r="G63" s="1025"/>
      <c r="H63" s="1026"/>
      <c r="I63" s="1025"/>
      <c r="J63" s="1026"/>
      <c r="K63" s="750"/>
      <c r="L63" s="776"/>
    </row>
    <row r="64" spans="1:12" ht="45" x14ac:dyDescent="0.25">
      <c r="A64" s="763" t="s">
        <v>456</v>
      </c>
      <c r="B64" s="743" t="s">
        <v>484</v>
      </c>
      <c r="C64" s="764">
        <v>97636</v>
      </c>
      <c r="D64" s="766">
        <v>2.3769911184307753</v>
      </c>
      <c r="E64" s="765" t="s">
        <v>102</v>
      </c>
      <c r="F64" s="746"/>
      <c r="G64" s="1057"/>
      <c r="H64" s="1059"/>
      <c r="I64" s="1028"/>
      <c r="J64" s="1028"/>
      <c r="K64" s="761"/>
      <c r="L64" s="776"/>
    </row>
    <row r="65" spans="1:12" x14ac:dyDescent="0.25">
      <c r="A65" s="756"/>
      <c r="B65" s="757"/>
      <c r="C65" s="757"/>
      <c r="D65" s="758"/>
      <c r="E65" s="758"/>
      <c r="F65" s="758"/>
      <c r="G65" s="758"/>
      <c r="H65" s="1047" t="s">
        <v>518</v>
      </c>
      <c r="I65" s="1047"/>
      <c r="J65" s="1047"/>
      <c r="K65" s="760"/>
      <c r="L65" s="776"/>
    </row>
    <row r="66" spans="1:12" x14ac:dyDescent="0.25">
      <c r="A66" s="756"/>
      <c r="B66" s="757"/>
      <c r="C66" s="757"/>
      <c r="D66" s="758"/>
      <c r="E66" s="758"/>
      <c r="F66" s="758"/>
      <c r="G66" s="758"/>
      <c r="H66" s="751"/>
      <c r="I66" s="751"/>
      <c r="J66" s="751"/>
      <c r="K66" s="760"/>
      <c r="L66" s="776"/>
    </row>
    <row r="67" spans="1:12" x14ac:dyDescent="0.25">
      <c r="A67" s="559"/>
      <c r="B67" s="584"/>
      <c r="C67" s="396"/>
      <c r="D67" s="397"/>
      <c r="E67" s="397"/>
      <c r="F67" s="397"/>
      <c r="G67" s="397"/>
      <c r="H67" s="1030" t="s">
        <v>528</v>
      </c>
      <c r="I67" s="1030"/>
      <c r="J67" s="396"/>
      <c r="K67" s="740"/>
      <c r="L67" s="388"/>
    </row>
    <row r="68" spans="1:12" x14ac:dyDescent="0.25">
      <c r="A68" s="387"/>
      <c r="B68" s="387"/>
      <c r="C68" s="388"/>
      <c r="D68" s="385"/>
      <c r="E68" s="389"/>
      <c r="F68" s="385"/>
      <c r="G68" s="385"/>
      <c r="H68" s="388"/>
      <c r="I68" s="388"/>
      <c r="J68" s="388"/>
      <c r="K68" s="388"/>
      <c r="L68" s="388"/>
    </row>
    <row r="69" spans="1:12" x14ac:dyDescent="0.25">
      <c r="A69" s="736" t="s">
        <v>506</v>
      </c>
      <c r="B69" s="387"/>
      <c r="C69" s="388"/>
      <c r="D69" s="385"/>
      <c r="E69" s="389"/>
      <c r="F69" s="385"/>
      <c r="G69" s="385"/>
      <c r="H69" s="388"/>
      <c r="I69" s="388"/>
      <c r="J69" s="388"/>
      <c r="K69" s="388"/>
      <c r="L69" s="388"/>
    </row>
    <row r="70" spans="1:12" x14ac:dyDescent="0.25">
      <c r="A70" s="778" t="s">
        <v>508</v>
      </c>
      <c r="B70" s="387"/>
      <c r="C70" s="388"/>
      <c r="D70" s="385"/>
      <c r="E70" s="389"/>
      <c r="F70" s="385"/>
      <c r="G70" s="385"/>
      <c r="H70" s="388"/>
      <c r="I70" s="388"/>
      <c r="J70" s="388"/>
      <c r="K70" s="388"/>
      <c r="L70" s="388"/>
    </row>
    <row r="71" spans="1:12" x14ac:dyDescent="0.25">
      <c r="A71" s="779" t="s">
        <v>549</v>
      </c>
      <c r="B71" s="387"/>
      <c r="C71" s="388"/>
      <c r="D71" s="385"/>
      <c r="E71" s="389"/>
      <c r="F71" s="385"/>
      <c r="G71" s="385"/>
      <c r="H71" s="388"/>
      <c r="I71" s="388"/>
      <c r="J71" s="388"/>
      <c r="K71" s="388"/>
      <c r="L71" s="388"/>
    </row>
    <row r="72" spans="1:12" x14ac:dyDescent="0.25">
      <c r="A72" s="779" t="s">
        <v>550</v>
      </c>
      <c r="B72" s="387"/>
      <c r="C72" s="388"/>
      <c r="D72" s="385"/>
      <c r="E72" s="389"/>
      <c r="F72" s="385"/>
      <c r="G72" s="385"/>
      <c r="H72" s="388"/>
      <c r="I72" s="388"/>
      <c r="J72" s="388"/>
      <c r="K72" s="388"/>
      <c r="L72" s="388"/>
    </row>
    <row r="73" spans="1:12" ht="21.6" customHeight="1" x14ac:dyDescent="0.25">
      <c r="A73" s="735"/>
      <c r="B73" s="387"/>
      <c r="C73" s="388"/>
      <c r="D73" s="385"/>
      <c r="E73" s="389"/>
      <c r="F73" s="385"/>
      <c r="G73" s="385"/>
      <c r="H73" s="388"/>
      <c r="I73" s="388"/>
      <c r="J73" s="388"/>
      <c r="K73" s="388"/>
      <c r="L73" s="388"/>
    </row>
    <row r="74" spans="1:12" x14ac:dyDescent="0.25">
      <c r="A74" s="423"/>
      <c r="B74" s="423"/>
      <c r="C74" s="388"/>
      <c r="D74" s="385"/>
      <c r="E74" s="385"/>
      <c r="F74" s="385"/>
      <c r="G74" s="385"/>
      <c r="H74" s="388"/>
      <c r="I74" s="388"/>
      <c r="J74" s="388"/>
      <c r="K74" s="388"/>
      <c r="L74" s="388"/>
    </row>
    <row r="75" spans="1:12" x14ac:dyDescent="0.25">
      <c r="A75" s="589"/>
      <c r="B75" s="589"/>
      <c r="C75" s="388"/>
      <c r="D75" s="385"/>
      <c r="E75" s="385"/>
      <c r="F75" s="385"/>
      <c r="G75" s="385"/>
      <c r="H75" s="388"/>
      <c r="I75" s="388"/>
      <c r="J75" s="388"/>
      <c r="K75" s="388"/>
    </row>
    <row r="76" spans="1:12" x14ac:dyDescent="0.25">
      <c r="A76" s="748"/>
      <c r="B76" s="589"/>
      <c r="C76" s="388"/>
      <c r="D76" s="385"/>
      <c r="E76" s="385"/>
      <c r="F76" s="385"/>
      <c r="G76" s="385"/>
      <c r="H76" s="388"/>
      <c r="I76" s="388"/>
      <c r="J76" s="388"/>
      <c r="K76" s="388"/>
    </row>
    <row r="77" spans="1:12" ht="16.899999999999999" customHeight="1" x14ac:dyDescent="0.25">
      <c r="A77" s="589"/>
      <c r="B77" s="589"/>
      <c r="D77" s="747"/>
    </row>
    <row r="78" spans="1:12" ht="16.149999999999999" customHeight="1" x14ac:dyDescent="0.25">
      <c r="A78" s="726"/>
      <c r="B78" s="590"/>
      <c r="D78" s="747"/>
    </row>
    <row r="79" spans="1:12" x14ac:dyDescent="0.25">
      <c r="A79" s="727"/>
      <c r="B79" s="589"/>
    </row>
    <row r="80" spans="1:12" x14ac:dyDescent="0.25">
      <c r="A80" s="727"/>
      <c r="B80" s="589"/>
    </row>
    <row r="81" spans="1:6" x14ac:dyDescent="0.25">
      <c r="A81" s="727"/>
      <c r="B81" s="589"/>
    </row>
    <row r="82" spans="1:6" x14ac:dyDescent="0.25">
      <c r="A82" s="727"/>
      <c r="B82" s="589"/>
    </row>
    <row r="84" spans="1:6" x14ac:dyDescent="0.25">
      <c r="A84" s="735"/>
    </row>
    <row r="92" spans="1:6" x14ac:dyDescent="0.25">
      <c r="A92" s="769"/>
      <c r="B92" s="770"/>
      <c r="C92" s="770"/>
      <c r="D92" s="770"/>
      <c r="E92" s="769"/>
      <c r="F92" s="768"/>
    </row>
    <row r="93" spans="1:6" x14ac:dyDescent="0.25">
      <c r="B93" s="385"/>
      <c r="C93" s="385"/>
      <c r="D93" s="385"/>
      <c r="E93" s="422"/>
      <c r="F93" s="768"/>
    </row>
    <row r="94" spans="1:6" x14ac:dyDescent="0.25">
      <c r="B94" s="385"/>
      <c r="C94" s="385"/>
      <c r="D94" s="385"/>
      <c r="E94" s="422"/>
      <c r="F94" s="768"/>
    </row>
    <row r="95" spans="1:6" x14ac:dyDescent="0.25">
      <c r="B95" s="385"/>
      <c r="C95" s="385"/>
      <c r="D95" s="385"/>
      <c r="E95" s="422"/>
      <c r="F95" s="768"/>
    </row>
    <row r="96" spans="1:6" x14ac:dyDescent="0.25">
      <c r="B96" s="385"/>
      <c r="C96" s="385"/>
      <c r="D96" s="385"/>
      <c r="E96" s="384"/>
      <c r="F96" s="768"/>
    </row>
    <row r="97" spans="2:6" x14ac:dyDescent="0.25">
      <c r="B97" s="385"/>
      <c r="C97" s="385"/>
      <c r="D97" s="385"/>
      <c r="E97" s="384"/>
      <c r="F97" s="768"/>
    </row>
  </sheetData>
  <mergeCells count="85"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F6:F21"/>
    <mergeCell ref="I39:J39"/>
    <mergeCell ref="I17:J17"/>
    <mergeCell ref="I14:J14"/>
    <mergeCell ref="C10:D10"/>
    <mergeCell ref="C12:D12"/>
    <mergeCell ref="C14:D14"/>
    <mergeCell ref="C21:D21"/>
    <mergeCell ref="I21:J21"/>
    <mergeCell ref="I22:J22"/>
    <mergeCell ref="C18:D18"/>
    <mergeCell ref="I18:J18"/>
    <mergeCell ref="C19:D19"/>
    <mergeCell ref="I19:J19"/>
    <mergeCell ref="C20:D20"/>
    <mergeCell ref="I20:J20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A37:K37"/>
    <mergeCell ref="A25:K25"/>
    <mergeCell ref="C17:D17"/>
    <mergeCell ref="I38:J38"/>
    <mergeCell ref="A14:A20"/>
    <mergeCell ref="I13:J13"/>
    <mergeCell ref="I15:J15"/>
    <mergeCell ref="I7:J7"/>
    <mergeCell ref="I12:J12"/>
    <mergeCell ref="I11:J11"/>
    <mergeCell ref="I6:J6"/>
    <mergeCell ref="I5:J5"/>
    <mergeCell ref="I8:J8"/>
    <mergeCell ref="I10:J10"/>
    <mergeCell ref="I9:J9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M44"/>
  <sheetViews>
    <sheetView view="pageBreakPreview" topLeftCell="A16" zoomScale="90" zoomScaleNormal="100" zoomScaleSheetLayoutView="90" workbookViewId="0">
      <selection activeCell="F7" sqref="F7:F10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6" style="230" customWidth="1"/>
    <col min="9" max="9" width="16.85546875" style="263" customWidth="1"/>
    <col min="10" max="10" width="13.7109375" style="263" customWidth="1"/>
    <col min="11" max="11" width="16.28515625" style="263" customWidth="1"/>
    <col min="12" max="12" width="18.7109375" style="250" bestFit="1" customWidth="1"/>
    <col min="13" max="13" width="10.85546875" style="1" customWidth="1"/>
    <col min="14" max="18" width="9.140625" style="1"/>
    <col min="19" max="19" width="10.7109375" style="1" bestFit="1" customWidth="1"/>
    <col min="20" max="16384" width="9.140625" style="1"/>
  </cols>
  <sheetData>
    <row r="1" spans="1:12" ht="58.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9"/>
    </row>
    <row r="2" spans="1:12" ht="30" customHeight="1" x14ac:dyDescent="0.25">
      <c r="A2" s="960" t="s">
        <v>470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2"/>
    </row>
    <row r="3" spans="1:12" ht="30" customHeight="1" x14ac:dyDescent="0.25">
      <c r="A3" s="963" t="s">
        <v>181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5"/>
    </row>
    <row r="4" spans="1:12" ht="50.1" customHeight="1" x14ac:dyDescent="0.25">
      <c r="A4" s="454" t="s">
        <v>91</v>
      </c>
      <c r="B4" s="1064" t="s">
        <v>587</v>
      </c>
      <c r="C4" s="1064"/>
      <c r="D4" s="1064"/>
      <c r="E4" s="1064"/>
      <c r="F4" s="1064"/>
      <c r="G4" s="1064"/>
      <c r="H4" s="1064"/>
      <c r="I4" s="1064"/>
      <c r="J4" s="1064"/>
      <c r="K4" s="1064"/>
      <c r="L4" s="1065"/>
    </row>
    <row r="5" spans="1:12" ht="20.100000000000001" customHeight="1" x14ac:dyDescent="0.25">
      <c r="A5" s="79"/>
      <c r="B5" s="445"/>
      <c r="C5" s="612"/>
      <c r="D5" s="451" t="s">
        <v>36</v>
      </c>
      <c r="E5" s="246">
        <v>1</v>
      </c>
      <c r="F5" s="447" t="s">
        <v>63</v>
      </c>
      <c r="G5" s="448"/>
      <c r="H5" s="449"/>
      <c r="I5" s="452"/>
      <c r="J5" s="452"/>
      <c r="K5" s="452"/>
      <c r="L5" s="290"/>
    </row>
    <row r="6" spans="1:12" ht="20.100000000000001" customHeight="1" x14ac:dyDescent="0.25">
      <c r="A6" s="80"/>
      <c r="B6" s="81"/>
      <c r="C6" s="602"/>
      <c r="D6" s="35" t="s">
        <v>101</v>
      </c>
      <c r="E6" s="228">
        <v>20</v>
      </c>
      <c r="F6" s="169" t="s">
        <v>92</v>
      </c>
      <c r="G6" s="265"/>
      <c r="H6" s="231"/>
      <c r="I6" s="251"/>
      <c r="J6" s="251"/>
      <c r="K6" s="251" t="s">
        <v>66</v>
      </c>
      <c r="L6" s="289">
        <v>45200</v>
      </c>
    </row>
    <row r="7" spans="1:12" ht="22.5" customHeight="1" x14ac:dyDescent="0.25">
      <c r="A7" s="435"/>
      <c r="B7" s="32"/>
      <c r="C7" s="267"/>
      <c r="D7" s="34" t="s">
        <v>452</v>
      </c>
      <c r="E7" s="266">
        <v>2</v>
      </c>
      <c r="F7" s="267" t="s">
        <v>453</v>
      </c>
      <c r="G7" s="268">
        <v>7</v>
      </c>
      <c r="H7" s="232"/>
      <c r="I7" s="269"/>
      <c r="J7" s="269"/>
      <c r="K7" s="269"/>
      <c r="L7" s="453"/>
    </row>
    <row r="8" spans="1:12" ht="87" customHeight="1" x14ac:dyDescent="0.25">
      <c r="A8" s="976" t="s">
        <v>0</v>
      </c>
      <c r="B8" s="992"/>
      <c r="C8" s="651" t="s">
        <v>482</v>
      </c>
      <c r="D8" s="673" t="s">
        <v>105</v>
      </c>
      <c r="E8" s="674" t="s">
        <v>450</v>
      </c>
      <c r="F8" s="673" t="s">
        <v>88</v>
      </c>
      <c r="G8" s="675" t="s">
        <v>4</v>
      </c>
      <c r="H8" s="676" t="s">
        <v>444</v>
      </c>
      <c r="I8" s="677" t="s">
        <v>411</v>
      </c>
      <c r="J8" s="677" t="s">
        <v>412</v>
      </c>
      <c r="K8" s="677" t="s">
        <v>466</v>
      </c>
      <c r="L8" s="677" t="s">
        <v>468</v>
      </c>
    </row>
    <row r="9" spans="1:12" ht="16.149999999999999" customHeight="1" x14ac:dyDescent="0.25">
      <c r="A9" s="437"/>
      <c r="B9" s="83"/>
      <c r="C9" s="83"/>
      <c r="D9" s="83"/>
      <c r="E9" s="242"/>
      <c r="F9" s="83"/>
      <c r="G9" s="247"/>
      <c r="H9" s="233"/>
      <c r="I9" s="252"/>
      <c r="J9" s="252"/>
      <c r="K9" s="252"/>
      <c r="L9" s="438"/>
    </row>
    <row r="10" spans="1:12" ht="20.100000000000001" customHeight="1" x14ac:dyDescent="0.25">
      <c r="A10" s="4" t="s">
        <v>65</v>
      </c>
      <c r="B10" s="85"/>
      <c r="C10" s="86"/>
      <c r="D10" s="86"/>
      <c r="E10" s="243"/>
      <c r="F10" s="86"/>
      <c r="G10" s="248"/>
      <c r="H10" s="234"/>
      <c r="I10" s="253"/>
      <c r="J10" s="253"/>
      <c r="K10" s="253"/>
      <c r="L10" s="253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4"/>
      <c r="H11" s="235"/>
      <c r="I11" s="270"/>
      <c r="J11" s="270"/>
      <c r="K11" s="270"/>
      <c r="L11" s="254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4"/>
      <c r="H12" s="236"/>
      <c r="I12" s="270"/>
      <c r="J12" s="270"/>
      <c r="K12" s="270"/>
      <c r="L12" s="255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4"/>
      <c r="H13" s="236"/>
      <c r="I13" s="270"/>
      <c r="J13" s="270"/>
      <c r="K13" s="270"/>
      <c r="L13" s="255"/>
    </row>
    <row r="14" spans="1:12" ht="20.100000000000001" customHeight="1" x14ac:dyDescent="0.25">
      <c r="A14" s="4"/>
      <c r="B14" s="2"/>
      <c r="C14" s="5"/>
      <c r="D14" s="87"/>
      <c r="E14" s="182"/>
      <c r="F14" s="88"/>
      <c r="G14" s="224"/>
      <c r="H14" s="236"/>
      <c r="I14" s="270"/>
      <c r="J14" s="270"/>
      <c r="K14" s="270"/>
      <c r="L14" s="255"/>
    </row>
    <row r="15" spans="1:12" ht="20.100000000000001" customHeight="1" x14ac:dyDescent="0.25">
      <c r="A15" s="43" t="s">
        <v>142</v>
      </c>
      <c r="C15" s="5" t="s">
        <v>483</v>
      </c>
      <c r="D15" s="87" t="s">
        <v>143</v>
      </c>
      <c r="E15" s="182">
        <v>2</v>
      </c>
      <c r="F15" s="88">
        <v>1</v>
      </c>
      <c r="G15" s="224">
        <v>1</v>
      </c>
      <c r="H15" s="236">
        <v>2</v>
      </c>
      <c r="I15" s="270"/>
      <c r="J15" s="270"/>
      <c r="K15" s="270"/>
      <c r="L15" s="255"/>
    </row>
    <row r="16" spans="1:12" ht="20.100000000000001" customHeight="1" x14ac:dyDescent="0.25">
      <c r="A16" s="43"/>
      <c r="C16" s="5"/>
      <c r="D16" s="87"/>
      <c r="E16" s="182"/>
      <c r="F16" s="88"/>
      <c r="G16" s="224"/>
      <c r="H16" s="236"/>
      <c r="I16" s="270"/>
      <c r="J16" s="270"/>
      <c r="K16" s="270"/>
      <c r="L16" s="255"/>
    </row>
    <row r="17" spans="1:12" ht="20.100000000000001" customHeight="1" x14ac:dyDescent="0.25">
      <c r="A17" s="4" t="s">
        <v>104</v>
      </c>
      <c r="C17" s="5"/>
      <c r="D17" s="87"/>
      <c r="E17" s="182"/>
      <c r="F17" s="88"/>
      <c r="G17" s="224"/>
      <c r="H17" s="236"/>
      <c r="I17" s="270"/>
      <c r="J17" s="270"/>
      <c r="K17" s="270"/>
      <c r="L17" s="255"/>
    </row>
    <row r="18" spans="1:12" ht="20.100000000000001" customHeight="1" x14ac:dyDescent="0.25">
      <c r="A18" s="43" t="s">
        <v>146</v>
      </c>
      <c r="C18" s="5" t="s">
        <v>483</v>
      </c>
      <c r="D18" s="87" t="s">
        <v>144</v>
      </c>
      <c r="E18" s="182">
        <v>4</v>
      </c>
      <c r="F18" s="88">
        <v>1</v>
      </c>
      <c r="G18" s="224">
        <v>1</v>
      </c>
      <c r="H18" s="236">
        <v>4</v>
      </c>
      <c r="I18" s="270"/>
      <c r="J18" s="270"/>
      <c r="K18" s="270"/>
      <c r="L18" s="255"/>
    </row>
    <row r="19" spans="1:12" ht="20.100000000000001" customHeight="1" x14ac:dyDescent="0.25">
      <c r="A19" s="43"/>
      <c r="C19" s="5"/>
      <c r="D19" s="87"/>
      <c r="E19" s="182"/>
      <c r="F19" s="88"/>
      <c r="G19" s="224"/>
      <c r="H19" s="236"/>
      <c r="I19" s="270"/>
      <c r="J19" s="270"/>
      <c r="K19" s="270"/>
      <c r="L19" s="255"/>
    </row>
    <row r="20" spans="1:12" ht="20.100000000000001" customHeight="1" x14ac:dyDescent="0.25">
      <c r="A20" s="43"/>
      <c r="C20" s="5"/>
      <c r="D20" s="87"/>
      <c r="E20" s="182"/>
      <c r="F20" s="88"/>
      <c r="G20" s="224"/>
      <c r="H20" s="236"/>
      <c r="I20" s="270"/>
      <c r="J20" s="270"/>
      <c r="K20" s="270"/>
      <c r="L20" s="255"/>
    </row>
    <row r="21" spans="1:12" ht="24.95" customHeight="1" x14ac:dyDescent="0.25">
      <c r="A21" s="90"/>
      <c r="B21" s="91"/>
      <c r="C21" s="613"/>
      <c r="D21" s="92" t="s">
        <v>1</v>
      </c>
      <c r="E21" s="272"/>
      <c r="F21" s="273"/>
      <c r="G21" s="274"/>
      <c r="H21" s="238"/>
      <c r="I21" s="275"/>
      <c r="J21" s="275"/>
      <c r="K21" s="275"/>
      <c r="L21" s="259"/>
    </row>
    <row r="22" spans="1:12" ht="68.25" customHeight="1" x14ac:dyDescent="0.25">
      <c r="A22" s="976" t="s">
        <v>485</v>
      </c>
      <c r="B22" s="992"/>
      <c r="C22" s="651" t="s">
        <v>482</v>
      </c>
      <c r="D22" s="651" t="s">
        <v>105</v>
      </c>
      <c r="E22" s="650" t="s">
        <v>450</v>
      </c>
      <c r="F22" s="651" t="s">
        <v>88</v>
      </c>
      <c r="G22" s="652" t="s">
        <v>4</v>
      </c>
      <c r="H22" s="653" t="s">
        <v>7</v>
      </c>
      <c r="I22" s="654" t="s">
        <v>3</v>
      </c>
      <c r="J22" s="970" t="s">
        <v>412</v>
      </c>
      <c r="K22" s="971"/>
      <c r="L22" s="654" t="s">
        <v>469</v>
      </c>
    </row>
    <row r="23" spans="1:12" ht="20.100000000000001" customHeight="1" x14ac:dyDescent="0.25">
      <c r="A23" s="465"/>
      <c r="B23" s="467"/>
      <c r="C23" s="614"/>
      <c r="D23" s="28"/>
      <c r="E23" s="78"/>
      <c r="F23" s="5"/>
      <c r="G23" s="224"/>
      <c r="H23" s="235"/>
      <c r="I23" s="270"/>
      <c r="J23" s="993"/>
      <c r="K23" s="994"/>
      <c r="L23" s="376"/>
    </row>
    <row r="24" spans="1:12" ht="20.100000000000001" customHeight="1" x14ac:dyDescent="0.25">
      <c r="A24" s="4" t="s">
        <v>135</v>
      </c>
      <c r="B24" s="468"/>
      <c r="C24" s="5"/>
      <c r="D24" s="28"/>
      <c r="E24" s="78"/>
      <c r="F24" s="5"/>
      <c r="G24" s="224"/>
      <c r="H24" s="235"/>
      <c r="I24" s="270"/>
      <c r="J24" s="974"/>
      <c r="K24" s="975"/>
      <c r="L24" s="254"/>
    </row>
    <row r="25" spans="1:12" ht="23.45" customHeight="1" x14ac:dyDescent="0.25">
      <c r="A25" s="728" t="s">
        <v>289</v>
      </c>
      <c r="B25" s="380"/>
      <c r="C25" s="615" t="s">
        <v>484</v>
      </c>
      <c r="D25" s="5" t="s">
        <v>286</v>
      </c>
      <c r="E25" s="182">
        <v>2</v>
      </c>
      <c r="F25" s="6">
        <v>1</v>
      </c>
      <c r="G25" s="224">
        <v>1</v>
      </c>
      <c r="H25" s="236">
        <v>2</v>
      </c>
      <c r="I25" s="270"/>
      <c r="J25" s="974"/>
      <c r="K25" s="975"/>
      <c r="L25" s="255"/>
    </row>
    <row r="26" spans="1:12" ht="19.899999999999999" customHeight="1" x14ac:dyDescent="0.25">
      <c r="A26" s="43"/>
      <c r="B26" s="595"/>
      <c r="C26" s="615"/>
      <c r="D26" s="5"/>
      <c r="E26" s="6"/>
      <c r="F26" s="6"/>
      <c r="G26" s="224"/>
      <c r="H26" s="236"/>
      <c r="I26" s="270"/>
      <c r="J26" s="974"/>
      <c r="K26" s="975"/>
      <c r="L26" s="255"/>
    </row>
    <row r="27" spans="1:12" ht="20.100000000000001" customHeight="1" x14ac:dyDescent="0.25">
      <c r="A27" s="43"/>
      <c r="B27" s="595"/>
      <c r="C27" s="615"/>
      <c r="D27" s="5"/>
      <c r="E27" s="78"/>
      <c r="F27" s="6"/>
      <c r="G27" s="224"/>
      <c r="H27" s="236"/>
      <c r="I27" s="270"/>
      <c r="J27" s="974"/>
      <c r="K27" s="975"/>
      <c r="L27" s="255"/>
    </row>
    <row r="28" spans="1:12" ht="20.100000000000001" customHeight="1" x14ac:dyDescent="0.25">
      <c r="A28" s="4" t="s">
        <v>507</v>
      </c>
      <c r="B28" s="380"/>
      <c r="C28" s="615"/>
      <c r="D28" s="5"/>
      <c r="E28" s="78"/>
      <c r="F28" s="6"/>
      <c r="G28" s="224"/>
      <c r="H28" s="236"/>
      <c r="I28" s="270"/>
      <c r="J28" s="974"/>
      <c r="K28" s="975"/>
      <c r="L28" s="255"/>
    </row>
    <row r="29" spans="1:12" ht="20.100000000000001" customHeight="1" x14ac:dyDescent="0.25">
      <c r="A29" s="166" t="s">
        <v>177</v>
      </c>
      <c r="B29" s="380"/>
      <c r="C29" s="615" t="s">
        <v>484</v>
      </c>
      <c r="D29" s="5" t="s">
        <v>502</v>
      </c>
      <c r="E29" s="298">
        <v>2</v>
      </c>
      <c r="F29" s="299">
        <v>1</v>
      </c>
      <c r="G29" s="224">
        <v>1</v>
      </c>
      <c r="H29" s="236">
        <v>2</v>
      </c>
      <c r="I29" s="300"/>
      <c r="J29" s="974"/>
      <c r="K29" s="975"/>
      <c r="L29" s="255"/>
    </row>
    <row r="30" spans="1:12" ht="20.100000000000001" customHeight="1" x14ac:dyDescent="0.25">
      <c r="A30" s="43" t="s">
        <v>479</v>
      </c>
      <c r="B30" s="595"/>
      <c r="C30" s="615" t="s">
        <v>484</v>
      </c>
      <c r="D30" s="5" t="s">
        <v>502</v>
      </c>
      <c r="E30" s="78">
        <v>2</v>
      </c>
      <c r="F30" s="299">
        <v>1</v>
      </c>
      <c r="G30" s="224">
        <v>1</v>
      </c>
      <c r="H30" s="236">
        <v>2</v>
      </c>
      <c r="I30" s="300"/>
      <c r="J30" s="974"/>
      <c r="K30" s="975"/>
      <c r="L30" s="255"/>
    </row>
    <row r="31" spans="1:12" ht="19.899999999999999" customHeight="1" x14ac:dyDescent="0.25">
      <c r="A31" s="43" t="s">
        <v>480</v>
      </c>
      <c r="B31" s="595"/>
      <c r="C31" s="615" t="s">
        <v>484</v>
      </c>
      <c r="D31" s="5" t="s">
        <v>502</v>
      </c>
      <c r="E31" s="78">
        <v>2</v>
      </c>
      <c r="F31" s="299">
        <v>1</v>
      </c>
      <c r="G31" s="224">
        <v>1</v>
      </c>
      <c r="H31" s="236">
        <v>2</v>
      </c>
      <c r="I31" s="300"/>
      <c r="J31" s="974"/>
      <c r="K31" s="975"/>
      <c r="L31" s="255"/>
    </row>
    <row r="32" spans="1:12" ht="19.899999999999999" customHeight="1" x14ac:dyDescent="0.25">
      <c r="A32" s="4"/>
      <c r="B32" s="595"/>
      <c r="C32" s="615"/>
      <c r="D32" s="5"/>
      <c r="E32" s="78"/>
      <c r="F32" s="6"/>
      <c r="G32" s="224"/>
      <c r="H32" s="236"/>
      <c r="I32" s="270"/>
      <c r="J32" s="737"/>
      <c r="K32" s="738"/>
      <c r="L32" s="255"/>
    </row>
    <row r="33" spans="1:13" ht="19.899999999999999" customHeight="1" x14ac:dyDescent="0.25">
      <c r="A33" s="43"/>
      <c r="B33" s="380"/>
      <c r="C33" s="615"/>
      <c r="D33" s="5"/>
      <c r="E33" s="6"/>
      <c r="F33" s="6"/>
      <c r="G33" s="224"/>
      <c r="H33" s="236"/>
      <c r="I33" s="270"/>
      <c r="J33" s="974"/>
      <c r="K33" s="975"/>
      <c r="L33" s="255"/>
    </row>
    <row r="34" spans="1:13" ht="19.899999999999999" customHeight="1" x14ac:dyDescent="0.25">
      <c r="A34" s="4" t="s">
        <v>543</v>
      </c>
      <c r="B34" s="380"/>
      <c r="C34" s="615"/>
      <c r="D34" s="5"/>
      <c r="E34" s="78"/>
      <c r="F34" s="6"/>
      <c r="G34" s="224"/>
      <c r="H34" s="236"/>
      <c r="I34" s="270"/>
      <c r="J34" s="974"/>
      <c r="K34" s="975"/>
      <c r="L34" s="255"/>
    </row>
    <row r="35" spans="1:13" ht="19.899999999999999" customHeight="1" x14ac:dyDescent="0.25">
      <c r="A35" s="4" t="s">
        <v>544</v>
      </c>
      <c r="B35" s="595"/>
      <c r="C35" s="615" t="s">
        <v>484</v>
      </c>
      <c r="D35" s="5" t="s">
        <v>286</v>
      </c>
      <c r="E35" s="78">
        <v>132</v>
      </c>
      <c r="F35" s="6">
        <v>1</v>
      </c>
      <c r="G35" s="224">
        <v>1</v>
      </c>
      <c r="H35" s="236">
        <v>132</v>
      </c>
      <c r="I35" s="270"/>
      <c r="J35" s="974"/>
      <c r="K35" s="975"/>
      <c r="L35" s="255"/>
    </row>
    <row r="36" spans="1:13" ht="19.899999999999999" customHeight="1" x14ac:dyDescent="0.25">
      <c r="A36" s="618" t="s">
        <v>413</v>
      </c>
      <c r="B36" s="619"/>
      <c r="C36" s="739" t="s">
        <v>484</v>
      </c>
      <c r="D36" s="5" t="s">
        <v>286</v>
      </c>
      <c r="E36" s="244">
        <v>132</v>
      </c>
      <c r="F36" s="6">
        <v>1</v>
      </c>
      <c r="G36" s="224">
        <v>1</v>
      </c>
      <c r="H36" s="236">
        <v>132</v>
      </c>
      <c r="I36" s="288"/>
      <c r="J36" s="974"/>
      <c r="K36" s="975"/>
      <c r="L36" s="255"/>
    </row>
    <row r="37" spans="1:13" ht="19.899999999999999" customHeight="1" x14ac:dyDescent="0.25">
      <c r="A37" s="3"/>
      <c r="B37" s="2"/>
      <c r="C37" s="447"/>
      <c r="D37" s="92" t="s">
        <v>2</v>
      </c>
      <c r="E37" s="277"/>
      <c r="F37" s="8"/>
      <c r="G37" s="278"/>
      <c r="H37" s="239"/>
      <c r="I37" s="279"/>
      <c r="J37" s="279"/>
      <c r="K37" s="279"/>
      <c r="L37" s="260"/>
    </row>
    <row r="38" spans="1:13" ht="20.100000000000001" customHeight="1" x14ac:dyDescent="0.25">
      <c r="A38" s="957"/>
      <c r="B38" s="958"/>
      <c r="C38" s="959"/>
      <c r="D38" s="92" t="s">
        <v>529</v>
      </c>
      <c r="E38" s="277"/>
      <c r="F38" s="280"/>
      <c r="G38" s="278"/>
      <c r="H38" s="239"/>
      <c r="I38" s="279"/>
      <c r="J38" s="279"/>
      <c r="K38" s="279"/>
      <c r="L38" s="260"/>
    </row>
    <row r="39" spans="1:13" ht="20.100000000000001" customHeight="1" x14ac:dyDescent="0.25">
      <c r="A39" s="2"/>
      <c r="B39" s="2"/>
      <c r="C39" s="152"/>
      <c r="D39" s="11"/>
      <c r="E39" s="285"/>
      <c r="F39" s="152"/>
      <c r="G39" s="286"/>
      <c r="H39" s="241"/>
      <c r="I39" s="287"/>
      <c r="J39" s="287"/>
      <c r="K39" s="287"/>
      <c r="L39" s="262"/>
    </row>
    <row r="41" spans="1:13" ht="20.100000000000001" customHeight="1" x14ac:dyDescent="0.25">
      <c r="M41" s="175"/>
    </row>
    <row r="42" spans="1:13" ht="20.100000000000001" customHeight="1" x14ac:dyDescent="0.25">
      <c r="M42" s="175"/>
    </row>
    <row r="43" spans="1:13" ht="20.100000000000001" customHeight="1" x14ac:dyDescent="0.25">
      <c r="M43" s="175"/>
    </row>
    <row r="44" spans="1:13" ht="20.100000000000001" customHeight="1" x14ac:dyDescent="0.25">
      <c r="M44" s="175"/>
    </row>
  </sheetData>
  <mergeCells count="19">
    <mergeCell ref="J27:K28"/>
    <mergeCell ref="J30:K30"/>
    <mergeCell ref="J31:K31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  <mergeCell ref="A22:B22"/>
    <mergeCell ref="J23:K24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F7" sqref="F7:F10"/>
    </sheetView>
  </sheetViews>
  <sheetFormatPr defaultColWidth="11.42578125" defaultRowHeight="0" customHeight="1" zeroHeight="1" x14ac:dyDescent="0.2"/>
  <cols>
    <col min="1" max="1" width="5.7109375" style="311" customWidth="1"/>
    <col min="2" max="2" width="37.140625" style="311" customWidth="1"/>
    <col min="3" max="3" width="13" style="311" customWidth="1"/>
    <col min="4" max="4" width="16.7109375" style="311" customWidth="1"/>
    <col min="5" max="5" width="20.140625" style="311" customWidth="1"/>
    <col min="6" max="6" width="98.42578125" style="311" customWidth="1"/>
    <col min="7" max="16384" width="11.42578125" style="311"/>
  </cols>
  <sheetData>
    <row r="1" spans="1:5" ht="56.25" customHeight="1" x14ac:dyDescent="0.2">
      <c r="A1" s="1066"/>
      <c r="B1" s="1067"/>
      <c r="C1" s="1067"/>
      <c r="D1" s="1067"/>
      <c r="E1" s="1068"/>
    </row>
    <row r="2" spans="1:5" ht="15" customHeight="1" thickBot="1" x14ac:dyDescent="0.25">
      <c r="A2" s="1098" t="s">
        <v>297</v>
      </c>
      <c r="B2" s="1099"/>
      <c r="C2" s="1099"/>
      <c r="D2" s="1099"/>
      <c r="E2" s="1100"/>
    </row>
    <row r="3" spans="1:5" ht="15" customHeight="1" thickTop="1" x14ac:dyDescent="0.2">
      <c r="A3" s="1101"/>
      <c r="B3" s="1102"/>
      <c r="C3" s="1102"/>
      <c r="D3" s="1102"/>
      <c r="E3" s="1103"/>
    </row>
    <row r="4" spans="1:5" ht="15" customHeight="1" x14ac:dyDescent="0.2">
      <c r="A4" s="1104" t="s">
        <v>298</v>
      </c>
      <c r="B4" s="1105"/>
      <c r="C4" s="1105"/>
      <c r="D4" s="1105"/>
      <c r="E4" s="1106"/>
    </row>
    <row r="5" spans="1:5" ht="15" customHeight="1" x14ac:dyDescent="0.2">
      <c r="A5" s="1107"/>
      <c r="B5" s="1108"/>
      <c r="C5" s="1108"/>
      <c r="D5" s="1108"/>
      <c r="E5" s="1109"/>
    </row>
    <row r="6" spans="1:5" ht="15" customHeight="1" x14ac:dyDescent="0.2">
      <c r="A6" s="781" t="s">
        <v>299</v>
      </c>
      <c r="B6" s="782"/>
      <c r="C6" s="783" t="s">
        <v>300</v>
      </c>
      <c r="D6" s="784"/>
      <c r="E6" s="785" t="s">
        <v>410</v>
      </c>
    </row>
    <row r="7" spans="1:5" ht="57" customHeight="1" x14ac:dyDescent="0.2">
      <c r="A7" s="1110" t="s">
        <v>590</v>
      </c>
      <c r="B7" s="1111"/>
      <c r="C7" s="1075" t="s">
        <v>301</v>
      </c>
      <c r="D7" s="1076"/>
      <c r="E7" s="361" t="s">
        <v>409</v>
      </c>
    </row>
    <row r="8" spans="1:5" ht="15" customHeight="1" x14ac:dyDescent="0.2">
      <c r="A8" s="786" t="s">
        <v>302</v>
      </c>
      <c r="B8" s="1112" t="s">
        <v>90</v>
      </c>
      <c r="C8" s="1113"/>
      <c r="D8" s="1114"/>
      <c r="E8" s="788" t="s">
        <v>18</v>
      </c>
    </row>
    <row r="9" spans="1:5" ht="15" customHeight="1" x14ac:dyDescent="0.2">
      <c r="A9" s="789" t="s">
        <v>201</v>
      </c>
      <c r="B9" s="1115" t="s">
        <v>303</v>
      </c>
      <c r="C9" s="1115"/>
      <c r="D9" s="1115"/>
      <c r="E9" s="790"/>
    </row>
    <row r="10" spans="1:5" ht="15" customHeight="1" x14ac:dyDescent="0.2">
      <c r="A10" s="791" t="s">
        <v>203</v>
      </c>
      <c r="B10" s="1088" t="s">
        <v>304</v>
      </c>
      <c r="C10" s="1089"/>
      <c r="D10" s="1090"/>
      <c r="E10" s="792"/>
    </row>
    <row r="11" spans="1:5" ht="15" customHeight="1" x14ac:dyDescent="0.2">
      <c r="A11" s="791" t="s">
        <v>205</v>
      </c>
      <c r="B11" s="1088" t="s">
        <v>305</v>
      </c>
      <c r="C11" s="1089"/>
      <c r="D11" s="1090"/>
      <c r="E11" s="792"/>
    </row>
    <row r="12" spans="1:5" ht="15" customHeight="1" x14ac:dyDescent="0.2">
      <c r="A12" s="791" t="s">
        <v>207</v>
      </c>
      <c r="B12" s="1088" t="s">
        <v>306</v>
      </c>
      <c r="C12" s="1089"/>
      <c r="D12" s="1090"/>
      <c r="E12" s="792"/>
    </row>
    <row r="13" spans="1:5" ht="15" customHeight="1" x14ac:dyDescent="0.2">
      <c r="A13" s="791" t="s">
        <v>209</v>
      </c>
      <c r="B13" s="1088" t="s">
        <v>307</v>
      </c>
      <c r="C13" s="1089"/>
      <c r="D13" s="1090"/>
      <c r="E13" s="792"/>
    </row>
    <row r="14" spans="1:5" ht="15" customHeight="1" x14ac:dyDescent="0.2">
      <c r="A14" s="791" t="s">
        <v>308</v>
      </c>
      <c r="B14" s="1088" t="s">
        <v>309</v>
      </c>
      <c r="C14" s="1089"/>
      <c r="D14" s="1090"/>
      <c r="E14" s="792"/>
    </row>
    <row r="15" spans="1:5" ht="15" customHeight="1" x14ac:dyDescent="0.2">
      <c r="A15" s="791" t="s">
        <v>310</v>
      </c>
      <c r="B15" s="1088" t="s">
        <v>311</v>
      </c>
      <c r="C15" s="1089"/>
      <c r="D15" s="1090"/>
      <c r="E15" s="792"/>
    </row>
    <row r="16" spans="1:5" ht="15" customHeight="1" x14ac:dyDescent="0.2">
      <c r="A16" s="791" t="s">
        <v>312</v>
      </c>
      <c r="B16" s="1088" t="s">
        <v>313</v>
      </c>
      <c r="C16" s="1089"/>
      <c r="D16" s="1090"/>
      <c r="E16" s="792"/>
    </row>
    <row r="17" spans="1:5" ht="15" customHeight="1" x14ac:dyDescent="0.2">
      <c r="A17" s="793" t="s">
        <v>314</v>
      </c>
      <c r="B17" s="1091" t="s">
        <v>315</v>
      </c>
      <c r="C17" s="1092"/>
      <c r="D17" s="1093"/>
      <c r="E17" s="792"/>
    </row>
    <row r="18" spans="1:5" ht="15" customHeight="1" x14ac:dyDescent="0.2">
      <c r="A18" s="826" t="s">
        <v>565</v>
      </c>
      <c r="B18" s="827" t="s">
        <v>566</v>
      </c>
      <c r="C18" s="828"/>
      <c r="D18" s="829"/>
      <c r="E18" s="830"/>
    </row>
    <row r="19" spans="1:5" ht="15" customHeight="1" x14ac:dyDescent="0.2">
      <c r="A19" s="317" t="s">
        <v>211</v>
      </c>
      <c r="B19" s="1097" t="s">
        <v>316</v>
      </c>
      <c r="C19" s="1097"/>
      <c r="D19" s="1097"/>
      <c r="E19" s="365"/>
    </row>
    <row r="20" spans="1:5" ht="15" customHeight="1" x14ac:dyDescent="0.2">
      <c r="A20" s="780" t="s">
        <v>317</v>
      </c>
      <c r="B20" s="1094" t="s">
        <v>318</v>
      </c>
      <c r="C20" s="1095"/>
      <c r="D20" s="1096"/>
      <c r="E20" s="794"/>
    </row>
    <row r="21" spans="1:5" ht="15" customHeight="1" x14ac:dyDescent="0.2">
      <c r="A21" s="780" t="s">
        <v>319</v>
      </c>
      <c r="B21" s="1094" t="s">
        <v>320</v>
      </c>
      <c r="C21" s="1095"/>
      <c r="D21" s="1096"/>
      <c r="E21" s="794"/>
    </row>
    <row r="22" spans="1:5" ht="15" customHeight="1" x14ac:dyDescent="0.2">
      <c r="A22" s="780" t="s">
        <v>321</v>
      </c>
      <c r="B22" s="1094" t="s">
        <v>322</v>
      </c>
      <c r="C22" s="1095"/>
      <c r="D22" s="1096"/>
      <c r="E22" s="794"/>
    </row>
    <row r="23" spans="1:5" ht="15" customHeight="1" x14ac:dyDescent="0.2">
      <c r="A23" s="780" t="s">
        <v>323</v>
      </c>
      <c r="B23" s="1094" t="s">
        <v>324</v>
      </c>
      <c r="C23" s="1095"/>
      <c r="D23" s="1096"/>
      <c r="E23" s="794"/>
    </row>
    <row r="24" spans="1:5" ht="15" customHeight="1" x14ac:dyDescent="0.2">
      <c r="A24" s="780" t="s">
        <v>325</v>
      </c>
      <c r="B24" s="1094" t="s">
        <v>326</v>
      </c>
      <c r="C24" s="1095"/>
      <c r="D24" s="1096"/>
      <c r="E24" s="794"/>
    </row>
    <row r="25" spans="1:5" ht="15" customHeight="1" x14ac:dyDescent="0.2">
      <c r="A25" s="780" t="s">
        <v>327</v>
      </c>
      <c r="B25" s="1094" t="s">
        <v>328</v>
      </c>
      <c r="C25" s="1095"/>
      <c r="D25" s="1096"/>
      <c r="E25" s="794"/>
    </row>
    <row r="26" spans="1:5" ht="15" customHeight="1" x14ac:dyDescent="0.2">
      <c r="A26" s="780" t="s">
        <v>329</v>
      </c>
      <c r="B26" s="1094" t="s">
        <v>330</v>
      </c>
      <c r="C26" s="1095"/>
      <c r="D26" s="1096"/>
      <c r="E26" s="794"/>
    </row>
    <row r="27" spans="1:5" ht="15" customHeight="1" x14ac:dyDescent="0.2">
      <c r="A27" s="795" t="s">
        <v>217</v>
      </c>
      <c r="B27" s="1087" t="s">
        <v>331</v>
      </c>
      <c r="C27" s="1087"/>
      <c r="D27" s="1087"/>
      <c r="E27" s="366"/>
    </row>
    <row r="28" spans="1:5" ht="15" customHeight="1" x14ac:dyDescent="0.2">
      <c r="A28" s="791" t="s">
        <v>219</v>
      </c>
      <c r="B28" s="1084" t="s">
        <v>332</v>
      </c>
      <c r="C28" s="1084"/>
      <c r="D28" s="1084"/>
      <c r="E28" s="796"/>
    </row>
    <row r="29" spans="1:5" ht="15" customHeight="1" x14ac:dyDescent="0.2">
      <c r="A29" s="797" t="s">
        <v>221</v>
      </c>
      <c r="B29" s="1085" t="s">
        <v>333</v>
      </c>
      <c r="C29" s="1085"/>
      <c r="D29" s="1085"/>
      <c r="E29" s="796"/>
    </row>
    <row r="30" spans="1:5" ht="15" customHeight="1" x14ac:dyDescent="0.2">
      <c r="A30" s="780" t="s">
        <v>334</v>
      </c>
      <c r="B30" s="1085" t="s">
        <v>335</v>
      </c>
      <c r="C30" s="1085"/>
      <c r="D30" s="1085"/>
      <c r="E30" s="796"/>
    </row>
    <row r="31" spans="1:5" ht="15" customHeight="1" x14ac:dyDescent="0.2">
      <c r="A31" s="780" t="s">
        <v>336</v>
      </c>
      <c r="B31" s="1085" t="s">
        <v>337</v>
      </c>
      <c r="C31" s="1085"/>
      <c r="D31" s="1085"/>
      <c r="E31" s="796"/>
    </row>
    <row r="32" spans="1:5" ht="15" customHeight="1" x14ac:dyDescent="0.2">
      <c r="A32" s="780" t="s">
        <v>338</v>
      </c>
      <c r="B32" s="1085" t="s">
        <v>339</v>
      </c>
      <c r="C32" s="1085"/>
      <c r="D32" s="1085"/>
      <c r="E32" s="796"/>
    </row>
    <row r="33" spans="1:5" ht="15" customHeight="1" x14ac:dyDescent="0.2">
      <c r="A33" s="322" t="s">
        <v>223</v>
      </c>
      <c r="B33" s="1086" t="s">
        <v>340</v>
      </c>
      <c r="C33" s="1086"/>
      <c r="D33" s="1086"/>
      <c r="E33" s="798"/>
    </row>
    <row r="34" spans="1:5" ht="15" customHeight="1" x14ac:dyDescent="0.2">
      <c r="A34" s="797" t="s">
        <v>225</v>
      </c>
      <c r="B34" s="1077" t="s">
        <v>341</v>
      </c>
      <c r="C34" s="1077"/>
      <c r="D34" s="1077"/>
      <c r="E34" s="796"/>
    </row>
    <row r="35" spans="1:5" ht="21" customHeight="1" x14ac:dyDescent="0.2">
      <c r="A35" s="780" t="s">
        <v>227</v>
      </c>
      <c r="B35" s="1078" t="s">
        <v>342</v>
      </c>
      <c r="C35" s="1078"/>
      <c r="D35" s="1079"/>
      <c r="E35" s="799"/>
    </row>
    <row r="36" spans="1:5" ht="12" customHeight="1" x14ac:dyDescent="0.2">
      <c r="A36" s="324" t="s">
        <v>343</v>
      </c>
      <c r="B36" s="1080" t="s">
        <v>344</v>
      </c>
      <c r="C36" s="1081"/>
      <c r="D36" s="1081"/>
      <c r="E36" s="800"/>
    </row>
    <row r="37" spans="1:5" ht="15" customHeight="1" x14ac:dyDescent="0.2">
      <c r="A37" s="787" t="s">
        <v>345</v>
      </c>
      <c r="B37" s="1082" t="s">
        <v>346</v>
      </c>
      <c r="C37" s="1083"/>
      <c r="D37" s="1083"/>
      <c r="E37" s="801"/>
    </row>
    <row r="38" spans="1:5" ht="15" customHeight="1" x14ac:dyDescent="0.2">
      <c r="A38" s="325" t="s">
        <v>347</v>
      </c>
      <c r="E38" s="326"/>
    </row>
    <row r="39" spans="1:5" ht="15" customHeight="1" x14ac:dyDescent="0.2">
      <c r="A39" s="1069" t="s">
        <v>348</v>
      </c>
      <c r="B39" s="1070"/>
      <c r="C39" s="1070"/>
      <c r="D39" s="1070"/>
      <c r="E39" s="1071"/>
    </row>
    <row r="40" spans="1:5" ht="15" customHeight="1" x14ac:dyDescent="0.2">
      <c r="A40" s="1069" t="s">
        <v>349</v>
      </c>
      <c r="B40" s="1070"/>
      <c r="C40" s="1070"/>
      <c r="D40" s="1070"/>
      <c r="E40" s="1071"/>
    </row>
    <row r="41" spans="1:5" ht="15" customHeight="1" x14ac:dyDescent="0.2">
      <c r="A41" s="1069" t="s">
        <v>350</v>
      </c>
      <c r="B41" s="1070"/>
      <c r="C41" s="1070"/>
      <c r="D41" s="1070"/>
      <c r="E41" s="1071"/>
    </row>
    <row r="42" spans="1:5" ht="15" customHeight="1" x14ac:dyDescent="0.2">
      <c r="A42" s="1072" t="s">
        <v>351</v>
      </c>
      <c r="B42" s="1073"/>
      <c r="C42" s="1073"/>
      <c r="D42" s="1073"/>
      <c r="E42" s="1074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>
      <c r="A44" s="327"/>
      <c r="B44" s="327"/>
      <c r="C44" s="327"/>
      <c r="D44" s="327"/>
      <c r="E44" s="327"/>
    </row>
    <row r="45" spans="1:5" ht="15" customHeight="1" x14ac:dyDescent="0.2"/>
  </sheetData>
  <mergeCells count="39"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</mergeCells>
  <phoneticPr fontId="73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zoomScaleNormal="100" zoomScaleSheetLayoutView="100" workbookViewId="0">
      <selection activeCell="F7" sqref="F7:F10"/>
    </sheetView>
  </sheetViews>
  <sheetFormatPr defaultColWidth="11.42578125" defaultRowHeight="0" customHeight="1" zeroHeight="1" x14ac:dyDescent="0.2"/>
  <cols>
    <col min="1" max="1" width="5.7109375" style="311" customWidth="1"/>
    <col min="2" max="2" width="38.7109375" style="311" customWidth="1"/>
    <col min="3" max="3" width="13.5703125" style="311" customWidth="1"/>
    <col min="4" max="4" width="13.85546875" style="311" customWidth="1"/>
    <col min="5" max="5" width="18.85546875" style="311" customWidth="1"/>
    <col min="6" max="16384" width="11.42578125" style="311"/>
  </cols>
  <sheetData>
    <row r="1" spans="1:5" ht="56.25" customHeight="1" x14ac:dyDescent="0.2">
      <c r="A1" s="1128"/>
      <c r="B1" s="1129"/>
      <c r="C1" s="1129"/>
      <c r="D1" s="1129"/>
      <c r="E1" s="1130"/>
    </row>
    <row r="2" spans="1:5" ht="15" customHeight="1" thickBot="1" x14ac:dyDescent="0.25">
      <c r="A2" s="1098" t="s">
        <v>352</v>
      </c>
      <c r="B2" s="1099"/>
      <c r="C2" s="1099"/>
      <c r="D2" s="1099"/>
      <c r="E2" s="1100"/>
    </row>
    <row r="3" spans="1:5" ht="15" customHeight="1" thickTop="1" x14ac:dyDescent="0.2">
      <c r="A3" s="1135"/>
      <c r="B3" s="1136"/>
      <c r="C3" s="1136"/>
      <c r="D3" s="1136"/>
      <c r="E3" s="1137"/>
    </row>
    <row r="4" spans="1:5" ht="15" customHeight="1" x14ac:dyDescent="0.2">
      <c r="A4" s="1104" t="s">
        <v>298</v>
      </c>
      <c r="B4" s="1105"/>
      <c r="C4" s="1105"/>
      <c r="D4" s="1105"/>
      <c r="E4" s="1106"/>
    </row>
    <row r="5" spans="1:5" ht="15" customHeight="1" x14ac:dyDescent="0.2">
      <c r="A5" s="1138"/>
      <c r="B5" s="1108"/>
      <c r="C5" s="1108"/>
      <c r="D5" s="1108"/>
      <c r="E5" s="1109"/>
    </row>
    <row r="6" spans="1:5" ht="15" customHeight="1" x14ac:dyDescent="0.2">
      <c r="A6" s="312" t="s">
        <v>299</v>
      </c>
      <c r="B6" s="313"/>
      <c r="C6" s="358" t="s">
        <v>300</v>
      </c>
      <c r="D6" s="359"/>
      <c r="E6" s="360" t="s">
        <v>410</v>
      </c>
    </row>
    <row r="7" spans="1:5" ht="50.25" customHeight="1" x14ac:dyDescent="0.2">
      <c r="A7" s="1110" t="s">
        <v>587</v>
      </c>
      <c r="B7" s="1111"/>
      <c r="C7" s="357" t="s">
        <v>301</v>
      </c>
      <c r="D7" s="357"/>
      <c r="E7" s="361" t="s">
        <v>409</v>
      </c>
    </row>
    <row r="8" spans="1:5" ht="15" customHeight="1" x14ac:dyDescent="0.2">
      <c r="A8" s="328" t="s">
        <v>302</v>
      </c>
      <c r="B8" s="1139" t="s">
        <v>90</v>
      </c>
      <c r="C8" s="1140"/>
      <c r="D8" s="1141"/>
      <c r="E8" s="362" t="s">
        <v>18</v>
      </c>
    </row>
    <row r="9" spans="1:5" ht="15" customHeight="1" x14ac:dyDescent="0.2">
      <c r="A9" s="314" t="s">
        <v>201</v>
      </c>
      <c r="B9" s="1142" t="s">
        <v>303</v>
      </c>
      <c r="C9" s="1142"/>
      <c r="D9" s="1142"/>
      <c r="E9" s="363"/>
    </row>
    <row r="10" spans="1:5" ht="15" customHeight="1" x14ac:dyDescent="0.2">
      <c r="A10" s="315" t="s">
        <v>203</v>
      </c>
      <c r="B10" s="1143" t="s">
        <v>304</v>
      </c>
      <c r="C10" s="1144"/>
      <c r="D10" s="1145"/>
      <c r="E10" s="364"/>
    </row>
    <row r="11" spans="1:5" ht="15" customHeight="1" x14ac:dyDescent="0.2">
      <c r="A11" s="315" t="s">
        <v>205</v>
      </c>
      <c r="B11" s="1143" t="s">
        <v>305</v>
      </c>
      <c r="C11" s="1144"/>
      <c r="D11" s="1145"/>
      <c r="E11" s="364"/>
    </row>
    <row r="12" spans="1:5" ht="15" customHeight="1" x14ac:dyDescent="0.2">
      <c r="A12" s="315" t="s">
        <v>207</v>
      </c>
      <c r="B12" s="1143" t="s">
        <v>306</v>
      </c>
      <c r="C12" s="1144"/>
      <c r="D12" s="1145"/>
      <c r="E12" s="364"/>
    </row>
    <row r="13" spans="1:5" ht="15" customHeight="1" x14ac:dyDescent="0.2">
      <c r="A13" s="315" t="s">
        <v>209</v>
      </c>
      <c r="B13" s="1143" t="s">
        <v>307</v>
      </c>
      <c r="C13" s="1144"/>
      <c r="D13" s="1145"/>
      <c r="E13" s="364"/>
    </row>
    <row r="14" spans="1:5" ht="15" customHeight="1" x14ac:dyDescent="0.2">
      <c r="A14" s="315" t="s">
        <v>308</v>
      </c>
      <c r="B14" s="1143" t="s">
        <v>309</v>
      </c>
      <c r="C14" s="1144"/>
      <c r="D14" s="1145"/>
      <c r="E14" s="364"/>
    </row>
    <row r="15" spans="1:5" ht="15" customHeight="1" x14ac:dyDescent="0.2">
      <c r="A15" s="315" t="s">
        <v>310</v>
      </c>
      <c r="B15" s="1143" t="s">
        <v>311</v>
      </c>
      <c r="C15" s="1144"/>
      <c r="D15" s="1145"/>
      <c r="E15" s="364"/>
    </row>
    <row r="16" spans="1:5" ht="15" customHeight="1" x14ac:dyDescent="0.2">
      <c r="A16" s="315" t="s">
        <v>312</v>
      </c>
      <c r="B16" s="1143" t="s">
        <v>313</v>
      </c>
      <c r="C16" s="1144"/>
      <c r="D16" s="1145"/>
      <c r="E16" s="364"/>
    </row>
    <row r="17" spans="1:5" ht="15" customHeight="1" x14ac:dyDescent="0.2">
      <c r="A17" s="316" t="s">
        <v>314</v>
      </c>
      <c r="B17" s="1146" t="s">
        <v>315</v>
      </c>
      <c r="C17" s="1147"/>
      <c r="D17" s="1148"/>
      <c r="E17" s="364"/>
    </row>
    <row r="18" spans="1:5" ht="15" customHeight="1" x14ac:dyDescent="0.2">
      <c r="A18" s="317" t="s">
        <v>211</v>
      </c>
      <c r="B18" s="1097" t="s">
        <v>316</v>
      </c>
      <c r="C18" s="1097"/>
      <c r="D18" s="1097"/>
      <c r="E18" s="365"/>
    </row>
    <row r="19" spans="1:5" ht="15" customHeight="1" x14ac:dyDescent="0.2">
      <c r="A19" s="318" t="s">
        <v>317</v>
      </c>
      <c r="B19" s="1131" t="s">
        <v>318</v>
      </c>
      <c r="C19" s="1132"/>
      <c r="D19" s="1133"/>
      <c r="E19" s="364"/>
    </row>
    <row r="20" spans="1:5" ht="15" customHeight="1" x14ac:dyDescent="0.2">
      <c r="A20" s="318" t="s">
        <v>319</v>
      </c>
      <c r="B20" s="1131" t="s">
        <v>320</v>
      </c>
      <c r="C20" s="1132"/>
      <c r="D20" s="1133"/>
      <c r="E20" s="364"/>
    </row>
    <row r="21" spans="1:5" ht="15" customHeight="1" x14ac:dyDescent="0.2">
      <c r="A21" s="318" t="s">
        <v>321</v>
      </c>
      <c r="B21" s="1131" t="s">
        <v>322</v>
      </c>
      <c r="C21" s="1132"/>
      <c r="D21" s="1133"/>
      <c r="E21" s="364"/>
    </row>
    <row r="22" spans="1:5" ht="15" customHeight="1" x14ac:dyDescent="0.2">
      <c r="A22" s="318" t="s">
        <v>323</v>
      </c>
      <c r="B22" s="1131" t="s">
        <v>324</v>
      </c>
      <c r="C22" s="1132"/>
      <c r="D22" s="1133"/>
      <c r="E22" s="364"/>
    </row>
    <row r="23" spans="1:5" ht="15" customHeight="1" x14ac:dyDescent="0.2">
      <c r="A23" s="318" t="s">
        <v>325</v>
      </c>
      <c r="B23" s="1131" t="s">
        <v>326</v>
      </c>
      <c r="C23" s="1132"/>
      <c r="D23" s="1133"/>
      <c r="E23" s="364"/>
    </row>
    <row r="24" spans="1:5" ht="15" customHeight="1" x14ac:dyDescent="0.2">
      <c r="A24" s="318" t="s">
        <v>327</v>
      </c>
      <c r="B24" s="1131" t="s">
        <v>328</v>
      </c>
      <c r="C24" s="1132"/>
      <c r="D24" s="1133"/>
      <c r="E24" s="364"/>
    </row>
    <row r="25" spans="1:5" ht="15" customHeight="1" x14ac:dyDescent="0.2">
      <c r="A25" s="318" t="s">
        <v>329</v>
      </c>
      <c r="B25" s="1131" t="s">
        <v>330</v>
      </c>
      <c r="C25" s="1132"/>
      <c r="D25" s="1133"/>
      <c r="E25" s="364"/>
    </row>
    <row r="26" spans="1:5" ht="15" customHeight="1" x14ac:dyDescent="0.2">
      <c r="A26" s="320" t="s">
        <v>217</v>
      </c>
      <c r="B26" s="1087" t="s">
        <v>331</v>
      </c>
      <c r="C26" s="1087"/>
      <c r="D26" s="1087"/>
      <c r="E26" s="366"/>
    </row>
    <row r="27" spans="1:5" ht="15" customHeight="1" x14ac:dyDescent="0.2">
      <c r="A27" s="315" t="s">
        <v>219</v>
      </c>
      <c r="B27" s="1134" t="s">
        <v>332</v>
      </c>
      <c r="C27" s="1134"/>
      <c r="D27" s="1134"/>
      <c r="E27" s="364"/>
    </row>
    <row r="28" spans="1:5" ht="15" customHeight="1" x14ac:dyDescent="0.2">
      <c r="A28" s="321" t="s">
        <v>221</v>
      </c>
      <c r="B28" s="1127" t="s">
        <v>333</v>
      </c>
      <c r="C28" s="1127"/>
      <c r="D28" s="1127"/>
      <c r="E28" s="364"/>
    </row>
    <row r="29" spans="1:5" ht="15" customHeight="1" x14ac:dyDescent="0.2">
      <c r="A29" s="318" t="s">
        <v>334</v>
      </c>
      <c r="B29" s="1127" t="s">
        <v>335</v>
      </c>
      <c r="C29" s="1127"/>
      <c r="D29" s="1127"/>
      <c r="E29" s="364"/>
    </row>
    <row r="30" spans="1:5" ht="15" customHeight="1" x14ac:dyDescent="0.2">
      <c r="A30" s="318" t="s">
        <v>336</v>
      </c>
      <c r="B30" s="1127" t="s">
        <v>337</v>
      </c>
      <c r="C30" s="1127"/>
      <c r="D30" s="1127"/>
      <c r="E30" s="364"/>
    </row>
    <row r="31" spans="1:5" ht="15" customHeight="1" x14ac:dyDescent="0.2">
      <c r="A31" s="318" t="s">
        <v>338</v>
      </c>
      <c r="B31" s="1127" t="s">
        <v>339</v>
      </c>
      <c r="C31" s="1127"/>
      <c r="D31" s="1127"/>
      <c r="E31" s="364"/>
    </row>
    <row r="32" spans="1:5" ht="15" customHeight="1" x14ac:dyDescent="0.2">
      <c r="A32" s="322" t="s">
        <v>223</v>
      </c>
      <c r="B32" s="1119" t="s">
        <v>340</v>
      </c>
      <c r="C32" s="1119"/>
      <c r="D32" s="1119"/>
      <c r="E32" s="368"/>
    </row>
    <row r="33" spans="1:5" ht="15" customHeight="1" x14ac:dyDescent="0.2">
      <c r="A33" s="321" t="s">
        <v>225</v>
      </c>
      <c r="B33" s="1120" t="s">
        <v>341</v>
      </c>
      <c r="C33" s="1120"/>
      <c r="D33" s="1120"/>
      <c r="E33" s="367"/>
    </row>
    <row r="34" spans="1:5" ht="30" customHeight="1" x14ac:dyDescent="0.2">
      <c r="A34" s="318" t="s">
        <v>227</v>
      </c>
      <c r="B34" s="1121" t="s">
        <v>342</v>
      </c>
      <c r="C34" s="1121"/>
      <c r="D34" s="1122"/>
      <c r="E34" s="323"/>
    </row>
    <row r="35" spans="1:5" ht="15" customHeight="1" x14ac:dyDescent="0.2">
      <c r="A35" s="329" t="s">
        <v>353</v>
      </c>
      <c r="B35" s="1123" t="s">
        <v>344</v>
      </c>
      <c r="C35" s="1124"/>
      <c r="D35" s="1124"/>
      <c r="E35" s="330"/>
    </row>
    <row r="36" spans="1:5" ht="15" customHeight="1" x14ac:dyDescent="0.2">
      <c r="A36" s="417" t="s">
        <v>354</v>
      </c>
      <c r="B36" s="1125" t="s">
        <v>355</v>
      </c>
      <c r="C36" s="1126"/>
      <c r="D36" s="1126"/>
      <c r="E36" s="331"/>
    </row>
    <row r="37" spans="1:5" ht="15" customHeight="1" x14ac:dyDescent="0.2">
      <c r="A37" s="325" t="s">
        <v>356</v>
      </c>
      <c r="E37" s="326"/>
    </row>
    <row r="38" spans="1:5" ht="15" customHeight="1" x14ac:dyDescent="0.2">
      <c r="A38" s="1069" t="s">
        <v>348</v>
      </c>
      <c r="B38" s="1070"/>
      <c r="C38" s="1070"/>
      <c r="D38" s="1070"/>
      <c r="E38" s="1071"/>
    </row>
    <row r="39" spans="1:5" ht="15" customHeight="1" x14ac:dyDescent="0.2">
      <c r="A39" s="1069" t="s">
        <v>357</v>
      </c>
      <c r="B39" s="1070"/>
      <c r="C39" s="1070"/>
      <c r="D39" s="1070"/>
      <c r="E39" s="1071"/>
    </row>
    <row r="40" spans="1:5" ht="15" customHeight="1" x14ac:dyDescent="0.2">
      <c r="A40" s="1069" t="s">
        <v>358</v>
      </c>
      <c r="B40" s="1070"/>
      <c r="C40" s="1070"/>
      <c r="D40" s="1070"/>
      <c r="E40" s="1071"/>
    </row>
    <row r="41" spans="1:5" ht="15" customHeight="1" x14ac:dyDescent="0.2">
      <c r="A41" s="1116" t="s">
        <v>359</v>
      </c>
      <c r="B41" s="1117"/>
      <c r="C41" s="1117"/>
      <c r="D41" s="1117"/>
      <c r="E41" s="1118"/>
    </row>
    <row r="42" spans="1:5" ht="15" customHeight="1" x14ac:dyDescent="0.2">
      <c r="A42" s="327"/>
      <c r="B42" s="327"/>
      <c r="C42" s="327"/>
      <c r="D42" s="327"/>
      <c r="E42" s="327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/>
  </sheetData>
  <mergeCells count="38"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1:E41"/>
    <mergeCell ref="B32:D32"/>
    <mergeCell ref="B33:D33"/>
    <mergeCell ref="B34:D34"/>
    <mergeCell ref="B35:D35"/>
    <mergeCell ref="B36:D36"/>
    <mergeCell ref="A38:E3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topLeftCell="A19" zoomScale="115" zoomScaleNormal="100" zoomScaleSheetLayoutView="115" workbookViewId="0">
      <selection activeCell="F7" sqref="F7:F10"/>
    </sheetView>
  </sheetViews>
  <sheetFormatPr defaultColWidth="11.42578125" defaultRowHeight="0" customHeight="1" zeroHeight="1" x14ac:dyDescent="0.2"/>
  <cols>
    <col min="1" max="1" width="5.7109375" style="311" customWidth="1"/>
    <col min="2" max="2" width="35.7109375" style="311" customWidth="1"/>
    <col min="3" max="3" width="13.42578125" style="311" customWidth="1"/>
    <col min="4" max="4" width="14.85546875" style="311" customWidth="1"/>
    <col min="5" max="5" width="19.42578125" style="311" customWidth="1"/>
    <col min="6" max="16384" width="11.42578125" style="311"/>
  </cols>
  <sheetData>
    <row r="1" spans="1:5" ht="56.25" customHeight="1" x14ac:dyDescent="0.2">
      <c r="A1" s="1128"/>
      <c r="B1" s="1129"/>
      <c r="C1" s="1129"/>
      <c r="D1" s="1129"/>
      <c r="E1" s="1130"/>
    </row>
    <row r="2" spans="1:5" ht="15" customHeight="1" thickBot="1" x14ac:dyDescent="0.25">
      <c r="A2" s="1098" t="s">
        <v>360</v>
      </c>
      <c r="B2" s="1099"/>
      <c r="C2" s="1099"/>
      <c r="D2" s="1099"/>
      <c r="E2" s="1100"/>
    </row>
    <row r="3" spans="1:5" ht="15" customHeight="1" thickTop="1" x14ac:dyDescent="0.2">
      <c r="A3" s="1135"/>
      <c r="B3" s="1136"/>
      <c r="C3" s="1136"/>
      <c r="D3" s="1136"/>
      <c r="E3" s="1137"/>
    </row>
    <row r="4" spans="1:5" ht="15" customHeight="1" x14ac:dyDescent="0.2">
      <c r="A4" s="1104" t="s">
        <v>298</v>
      </c>
      <c r="B4" s="1105"/>
      <c r="C4" s="1105"/>
      <c r="D4" s="1105"/>
      <c r="E4" s="1106"/>
    </row>
    <row r="5" spans="1:5" ht="15" customHeight="1" x14ac:dyDescent="0.2">
      <c r="A5" s="1138"/>
      <c r="B5" s="1108"/>
      <c r="C5" s="1108"/>
      <c r="D5" s="1108"/>
      <c r="E5" s="1109"/>
    </row>
    <row r="6" spans="1:5" ht="15" customHeight="1" x14ac:dyDescent="0.2">
      <c r="A6" s="312" t="s">
        <v>299</v>
      </c>
      <c r="B6" s="313"/>
      <c r="C6" s="1151" t="s">
        <v>300</v>
      </c>
      <c r="D6" s="1152"/>
      <c r="E6" s="360" t="s">
        <v>410</v>
      </c>
    </row>
    <row r="7" spans="1:5" ht="52.5" customHeight="1" x14ac:dyDescent="0.2">
      <c r="A7" s="1110" t="s">
        <v>587</v>
      </c>
      <c r="B7" s="1111"/>
      <c r="C7" s="1149" t="s">
        <v>301</v>
      </c>
      <c r="D7" s="1150"/>
      <c r="E7" s="361" t="s">
        <v>409</v>
      </c>
    </row>
    <row r="8" spans="1:5" ht="15" customHeight="1" x14ac:dyDescent="0.2">
      <c r="A8" s="328" t="s">
        <v>302</v>
      </c>
      <c r="B8" s="1139" t="s">
        <v>90</v>
      </c>
      <c r="C8" s="1140"/>
      <c r="D8" s="1141"/>
      <c r="E8" s="362" t="s">
        <v>18</v>
      </c>
    </row>
    <row r="9" spans="1:5" ht="15" customHeight="1" x14ac:dyDescent="0.2">
      <c r="A9" s="314" t="s">
        <v>201</v>
      </c>
      <c r="B9" s="1142" t="s">
        <v>303</v>
      </c>
      <c r="C9" s="1142"/>
      <c r="D9" s="1142"/>
      <c r="E9" s="363">
        <v>0</v>
      </c>
    </row>
    <row r="10" spans="1:5" ht="15" customHeight="1" x14ac:dyDescent="0.2">
      <c r="A10" s="315" t="s">
        <v>203</v>
      </c>
      <c r="B10" s="1143" t="s">
        <v>304</v>
      </c>
      <c r="C10" s="1144"/>
      <c r="D10" s="1145"/>
      <c r="E10" s="364">
        <v>0</v>
      </c>
    </row>
    <row r="11" spans="1:5" ht="15" customHeight="1" x14ac:dyDescent="0.2">
      <c r="A11" s="315" t="s">
        <v>205</v>
      </c>
      <c r="B11" s="1143" t="s">
        <v>305</v>
      </c>
      <c r="C11" s="1144"/>
      <c r="D11" s="1145"/>
      <c r="E11" s="364">
        <v>0</v>
      </c>
    </row>
    <row r="12" spans="1:5" ht="15" customHeight="1" x14ac:dyDescent="0.2">
      <c r="A12" s="315" t="s">
        <v>207</v>
      </c>
      <c r="B12" s="1143" t="s">
        <v>306</v>
      </c>
      <c r="C12" s="1144"/>
      <c r="D12" s="1145"/>
      <c r="E12" s="364">
        <v>0</v>
      </c>
    </row>
    <row r="13" spans="1:5" ht="15" customHeight="1" x14ac:dyDescent="0.2">
      <c r="A13" s="315" t="s">
        <v>209</v>
      </c>
      <c r="B13" s="1143" t="s">
        <v>307</v>
      </c>
      <c r="C13" s="1144"/>
      <c r="D13" s="1145"/>
      <c r="E13" s="364">
        <v>0</v>
      </c>
    </row>
    <row r="14" spans="1:5" ht="15" customHeight="1" x14ac:dyDescent="0.2">
      <c r="A14" s="315" t="s">
        <v>308</v>
      </c>
      <c r="B14" s="1143" t="s">
        <v>309</v>
      </c>
      <c r="C14" s="1144"/>
      <c r="D14" s="1145"/>
      <c r="E14" s="364">
        <v>0</v>
      </c>
    </row>
    <row r="15" spans="1:5" ht="15" customHeight="1" x14ac:dyDescent="0.2">
      <c r="A15" s="315" t="s">
        <v>310</v>
      </c>
      <c r="B15" s="1143" t="s">
        <v>311</v>
      </c>
      <c r="C15" s="1144"/>
      <c r="D15" s="1145"/>
      <c r="E15" s="364">
        <v>0</v>
      </c>
    </row>
    <row r="16" spans="1:5" ht="15" customHeight="1" x14ac:dyDescent="0.2">
      <c r="A16" s="315" t="s">
        <v>312</v>
      </c>
      <c r="B16" s="1143" t="s">
        <v>313</v>
      </c>
      <c r="C16" s="1144"/>
      <c r="D16" s="1145"/>
      <c r="E16" s="364">
        <v>0</v>
      </c>
    </row>
    <row r="17" spans="1:5" ht="15" customHeight="1" x14ac:dyDescent="0.2">
      <c r="A17" s="316" t="s">
        <v>314</v>
      </c>
      <c r="B17" s="1146" t="s">
        <v>315</v>
      </c>
      <c r="C17" s="1147"/>
      <c r="D17" s="1148"/>
      <c r="E17" s="364">
        <v>0</v>
      </c>
    </row>
    <row r="18" spans="1:5" ht="15" customHeight="1" x14ac:dyDescent="0.2">
      <c r="A18" s="317" t="s">
        <v>211</v>
      </c>
      <c r="B18" s="1097" t="s">
        <v>316</v>
      </c>
      <c r="C18" s="1097"/>
      <c r="D18" s="1097"/>
      <c r="E18" s="365">
        <v>0</v>
      </c>
    </row>
    <row r="19" spans="1:5" ht="15" customHeight="1" x14ac:dyDescent="0.2">
      <c r="A19" s="318" t="s">
        <v>317</v>
      </c>
      <c r="B19" s="1131" t="s">
        <v>318</v>
      </c>
      <c r="C19" s="1132"/>
      <c r="D19" s="1133"/>
      <c r="E19" s="319">
        <v>0</v>
      </c>
    </row>
    <row r="20" spans="1:5" ht="15" customHeight="1" x14ac:dyDescent="0.2">
      <c r="A20" s="318" t="s">
        <v>319</v>
      </c>
      <c r="B20" s="1131" t="s">
        <v>320</v>
      </c>
      <c r="C20" s="1132"/>
      <c r="D20" s="1133"/>
      <c r="E20" s="319">
        <v>0</v>
      </c>
    </row>
    <row r="21" spans="1:5" ht="15" customHeight="1" x14ac:dyDescent="0.2">
      <c r="A21" s="318" t="s">
        <v>321</v>
      </c>
      <c r="B21" s="1131" t="s">
        <v>322</v>
      </c>
      <c r="C21" s="1132"/>
      <c r="D21" s="1133"/>
      <c r="E21" s="319">
        <v>0</v>
      </c>
    </row>
    <row r="22" spans="1:5" ht="15" customHeight="1" x14ac:dyDescent="0.2">
      <c r="A22" s="318" t="s">
        <v>323</v>
      </c>
      <c r="B22" s="1131" t="s">
        <v>324</v>
      </c>
      <c r="C22" s="1132"/>
      <c r="D22" s="1133"/>
      <c r="E22" s="319">
        <v>0</v>
      </c>
    </row>
    <row r="23" spans="1:5" ht="15" customHeight="1" x14ac:dyDescent="0.2">
      <c r="A23" s="318" t="s">
        <v>325</v>
      </c>
      <c r="B23" s="1131" t="s">
        <v>326</v>
      </c>
      <c r="C23" s="1132"/>
      <c r="D23" s="1133"/>
      <c r="E23" s="319">
        <v>0</v>
      </c>
    </row>
    <row r="24" spans="1:5" ht="15" customHeight="1" x14ac:dyDescent="0.2">
      <c r="A24" s="318" t="s">
        <v>327</v>
      </c>
      <c r="B24" s="1131" t="s">
        <v>328</v>
      </c>
      <c r="C24" s="1132"/>
      <c r="D24" s="1133"/>
      <c r="E24" s="319">
        <v>0</v>
      </c>
    </row>
    <row r="25" spans="1:5" ht="15" customHeight="1" x14ac:dyDescent="0.2">
      <c r="A25" s="318" t="s">
        <v>329</v>
      </c>
      <c r="B25" s="1131" t="s">
        <v>330</v>
      </c>
      <c r="C25" s="1132"/>
      <c r="D25" s="1133"/>
      <c r="E25" s="319">
        <v>0</v>
      </c>
    </row>
    <row r="26" spans="1:5" ht="15" customHeight="1" x14ac:dyDescent="0.2">
      <c r="A26" s="320" t="s">
        <v>217</v>
      </c>
      <c r="B26" s="1087" t="s">
        <v>331</v>
      </c>
      <c r="C26" s="1087"/>
      <c r="D26" s="1087"/>
      <c r="E26" s="366">
        <v>0</v>
      </c>
    </row>
    <row r="27" spans="1:5" ht="15" customHeight="1" x14ac:dyDescent="0.2">
      <c r="A27" s="315" t="s">
        <v>219</v>
      </c>
      <c r="B27" s="1134" t="s">
        <v>332</v>
      </c>
      <c r="C27" s="1134"/>
      <c r="D27" s="1134"/>
      <c r="E27" s="367">
        <v>0</v>
      </c>
    </row>
    <row r="28" spans="1:5" ht="15" customHeight="1" x14ac:dyDescent="0.2">
      <c r="A28" s="321" t="s">
        <v>221</v>
      </c>
      <c r="B28" s="1127" t="s">
        <v>333</v>
      </c>
      <c r="C28" s="1127"/>
      <c r="D28" s="1127"/>
      <c r="E28" s="367">
        <v>0</v>
      </c>
    </row>
    <row r="29" spans="1:5" ht="15" customHeight="1" x14ac:dyDescent="0.2">
      <c r="A29" s="318" t="s">
        <v>334</v>
      </c>
      <c r="B29" s="1127" t="s">
        <v>335</v>
      </c>
      <c r="C29" s="1127"/>
      <c r="D29" s="1127"/>
      <c r="E29" s="367">
        <v>0</v>
      </c>
    </row>
    <row r="30" spans="1:5" ht="15" customHeight="1" x14ac:dyDescent="0.2">
      <c r="A30" s="318" t="s">
        <v>336</v>
      </c>
      <c r="B30" s="1127" t="s">
        <v>337</v>
      </c>
      <c r="C30" s="1127"/>
      <c r="D30" s="1127"/>
      <c r="E30" s="367">
        <v>0</v>
      </c>
    </row>
    <row r="31" spans="1:5" ht="15" customHeight="1" x14ac:dyDescent="0.2">
      <c r="A31" s="318" t="s">
        <v>338</v>
      </c>
      <c r="B31" s="1127" t="s">
        <v>339</v>
      </c>
      <c r="C31" s="1127"/>
      <c r="D31" s="1127"/>
      <c r="E31" s="367">
        <v>0</v>
      </c>
    </row>
    <row r="32" spans="1:5" ht="15" customHeight="1" x14ac:dyDescent="0.2">
      <c r="A32" s="322" t="s">
        <v>223</v>
      </c>
      <c r="B32" s="1119" t="s">
        <v>340</v>
      </c>
      <c r="C32" s="1119"/>
      <c r="D32" s="1119"/>
      <c r="E32" s="368">
        <v>0</v>
      </c>
    </row>
    <row r="33" spans="1:5" ht="15" customHeight="1" x14ac:dyDescent="0.2">
      <c r="A33" s="321" t="s">
        <v>225</v>
      </c>
      <c r="B33" s="1120" t="s">
        <v>341</v>
      </c>
      <c r="C33" s="1120"/>
      <c r="D33" s="1120"/>
      <c r="E33" s="367">
        <v>0</v>
      </c>
    </row>
    <row r="34" spans="1:5" ht="30" customHeight="1" x14ac:dyDescent="0.2">
      <c r="A34" s="318" t="s">
        <v>227</v>
      </c>
      <c r="B34" s="1121" t="s">
        <v>342</v>
      </c>
      <c r="C34" s="1121"/>
      <c r="D34" s="1122"/>
      <c r="E34" s="323">
        <v>0</v>
      </c>
    </row>
    <row r="35" spans="1:5" ht="15" customHeight="1" x14ac:dyDescent="0.2">
      <c r="A35" s="329" t="s">
        <v>361</v>
      </c>
      <c r="B35" s="1123" t="s">
        <v>344</v>
      </c>
      <c r="C35" s="1124"/>
      <c r="D35" s="1124"/>
      <c r="E35" s="330"/>
    </row>
    <row r="36" spans="1:5" ht="15" customHeight="1" x14ac:dyDescent="0.2">
      <c r="A36" s="417" t="s">
        <v>362</v>
      </c>
      <c r="B36" s="1125" t="s">
        <v>363</v>
      </c>
      <c r="C36" s="1126"/>
      <c r="D36" s="1126"/>
      <c r="E36" s="331"/>
    </row>
    <row r="37" spans="1:5" ht="15" customHeight="1" x14ac:dyDescent="0.2">
      <c r="A37" s="325" t="s">
        <v>364</v>
      </c>
      <c r="E37" s="326"/>
    </row>
    <row r="38" spans="1:5" ht="15" customHeight="1" x14ac:dyDescent="0.2">
      <c r="A38" s="1069" t="s">
        <v>348</v>
      </c>
      <c r="B38" s="1070"/>
      <c r="C38" s="1070"/>
      <c r="D38" s="1070"/>
      <c r="E38" s="1071"/>
    </row>
    <row r="39" spans="1:5" ht="15" customHeight="1" x14ac:dyDescent="0.2">
      <c r="A39" s="1069" t="s">
        <v>365</v>
      </c>
      <c r="B39" s="1070"/>
      <c r="C39" s="1070"/>
      <c r="D39" s="1070"/>
      <c r="E39" s="1071"/>
    </row>
    <row r="40" spans="1:5" ht="15" customHeight="1" x14ac:dyDescent="0.2">
      <c r="A40" s="1069" t="s">
        <v>366</v>
      </c>
      <c r="B40" s="1070"/>
      <c r="C40" s="1070"/>
      <c r="D40" s="1070"/>
      <c r="E40" s="1071"/>
    </row>
    <row r="41" spans="1:5" ht="15" customHeight="1" x14ac:dyDescent="0.2">
      <c r="A41" s="1116" t="s">
        <v>367</v>
      </c>
      <c r="B41" s="1117"/>
      <c r="C41" s="1117"/>
      <c r="D41" s="1117"/>
      <c r="E41" s="1118"/>
    </row>
    <row r="42" spans="1:5" ht="15" customHeight="1" x14ac:dyDescent="0.2">
      <c r="A42" s="327"/>
      <c r="B42" s="327"/>
      <c r="C42" s="327"/>
      <c r="D42" s="327"/>
      <c r="E42" s="327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/>
  </sheetData>
  <mergeCells count="40"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0:D30"/>
    <mergeCell ref="B31:D31"/>
    <mergeCell ref="B20:D20"/>
    <mergeCell ref="B21:D21"/>
    <mergeCell ref="B22:D22"/>
    <mergeCell ref="B23:D23"/>
    <mergeCell ref="B24:D24"/>
    <mergeCell ref="B25:D25"/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topLeftCell="A3" zoomScaleNormal="100" zoomScaleSheetLayoutView="100" workbookViewId="0">
      <selection activeCell="F7" sqref="F7:F10"/>
    </sheetView>
  </sheetViews>
  <sheetFormatPr defaultColWidth="11.42578125" defaultRowHeight="0" customHeight="1" zeroHeight="1" x14ac:dyDescent="0.2"/>
  <cols>
    <col min="1" max="1" width="5.7109375" style="356" customWidth="1"/>
    <col min="2" max="2" width="35.7109375" style="311" customWidth="1"/>
    <col min="3" max="3" width="15.42578125" style="311" customWidth="1"/>
    <col min="4" max="4" width="17" style="311" customWidth="1"/>
    <col min="5" max="5" width="22.85546875" style="311" customWidth="1"/>
    <col min="6" max="6" width="17" style="311" customWidth="1"/>
    <col min="7" max="16384" width="11.42578125" style="311"/>
  </cols>
  <sheetData>
    <row r="1" spans="1:6" ht="56.25" customHeight="1" x14ac:dyDescent="0.2">
      <c r="A1" s="1128"/>
      <c r="B1" s="1129"/>
      <c r="C1" s="1129"/>
      <c r="D1" s="1129"/>
      <c r="E1" s="1130"/>
    </row>
    <row r="2" spans="1:6" ht="15" customHeight="1" thickBot="1" x14ac:dyDescent="0.25">
      <c r="A2" s="1098" t="s">
        <v>368</v>
      </c>
      <c r="B2" s="1099"/>
      <c r="C2" s="1099"/>
      <c r="D2" s="1099"/>
      <c r="E2" s="1100"/>
    </row>
    <row r="3" spans="1:6" ht="15" customHeight="1" thickTop="1" x14ac:dyDescent="0.2">
      <c r="A3" s="1135"/>
      <c r="B3" s="1136"/>
      <c r="C3" s="1136"/>
      <c r="D3" s="1136"/>
      <c r="E3" s="1137"/>
    </row>
    <row r="4" spans="1:6" ht="15" customHeight="1" x14ac:dyDescent="0.2">
      <c r="A4" s="1181" t="s">
        <v>298</v>
      </c>
      <c r="B4" s="1182"/>
      <c r="C4" s="1182"/>
      <c r="D4" s="1182"/>
      <c r="E4" s="1183"/>
    </row>
    <row r="5" spans="1:6" ht="15" customHeight="1" x14ac:dyDescent="0.2">
      <c r="A5" s="1138"/>
      <c r="B5" s="1108"/>
      <c r="C5" s="1108"/>
      <c r="D5" s="1108"/>
      <c r="E5" s="1109"/>
    </row>
    <row r="6" spans="1:6" ht="15" customHeight="1" x14ac:dyDescent="0.2">
      <c r="A6" s="332" t="s">
        <v>299</v>
      </c>
      <c r="B6" s="333"/>
      <c r="C6" s="358" t="s">
        <v>300</v>
      </c>
      <c r="D6" s="359"/>
      <c r="E6" s="360" t="s">
        <v>410</v>
      </c>
    </row>
    <row r="7" spans="1:6" ht="56.25" customHeight="1" x14ac:dyDescent="0.2">
      <c r="A7" s="1110" t="s">
        <v>587</v>
      </c>
      <c r="B7" s="1111"/>
      <c r="C7" s="369" t="s">
        <v>301</v>
      </c>
      <c r="D7" s="369"/>
      <c r="E7" s="361" t="s">
        <v>409</v>
      </c>
    </row>
    <row r="8" spans="1:6" ht="15" customHeight="1" x14ac:dyDescent="0.2">
      <c r="A8" s="417" t="s">
        <v>302</v>
      </c>
      <c r="B8" s="1139" t="s">
        <v>369</v>
      </c>
      <c r="C8" s="1141"/>
      <c r="D8" s="334" t="s">
        <v>370</v>
      </c>
      <c r="E8" s="335" t="s">
        <v>371</v>
      </c>
      <c r="F8" s="339" t="s">
        <v>285</v>
      </c>
    </row>
    <row r="9" spans="1:6" s="339" customFormat="1" ht="15" customHeight="1" x14ac:dyDescent="0.2">
      <c r="A9" s="336" t="s">
        <v>372</v>
      </c>
      <c r="B9" s="1177" t="s">
        <v>127</v>
      </c>
      <c r="C9" s="1178"/>
      <c r="D9" s="337">
        <v>0.104</v>
      </c>
      <c r="E9" s="370"/>
      <c r="F9" s="338"/>
    </row>
    <row r="10" spans="1:6" ht="15" customHeight="1" x14ac:dyDescent="0.2">
      <c r="A10" s="340" t="s">
        <v>373</v>
      </c>
      <c r="B10" s="1165" t="s">
        <v>374</v>
      </c>
      <c r="C10" s="1167"/>
      <c r="D10" s="587">
        <v>0.03</v>
      </c>
      <c r="E10" s="730"/>
      <c r="F10" s="311" t="s">
        <v>501</v>
      </c>
    </row>
    <row r="11" spans="1:6" ht="15" customHeight="1" x14ac:dyDescent="0.2">
      <c r="A11" s="341" t="s">
        <v>375</v>
      </c>
      <c r="B11" s="1179" t="s">
        <v>376</v>
      </c>
      <c r="C11" s="1180"/>
      <c r="D11" s="587">
        <v>1.32E-2</v>
      </c>
      <c r="E11" s="730"/>
    </row>
    <row r="12" spans="1:6" ht="15" customHeight="1" x14ac:dyDescent="0.2">
      <c r="A12" s="341" t="s">
        <v>377</v>
      </c>
      <c r="B12" s="1179" t="s">
        <v>378</v>
      </c>
      <c r="C12" s="1180"/>
      <c r="D12" s="587">
        <v>6.08E-2</v>
      </c>
      <c r="E12" s="730"/>
      <c r="F12" s="342"/>
    </row>
    <row r="13" spans="1:6" s="339" customFormat="1" ht="15" customHeight="1" x14ac:dyDescent="0.2">
      <c r="A13" s="343" t="s">
        <v>379</v>
      </c>
      <c r="B13" s="1174" t="s">
        <v>380</v>
      </c>
      <c r="C13" s="1175"/>
      <c r="D13" s="1176"/>
      <c r="E13" s="371"/>
    </row>
    <row r="14" spans="1:6" s="339" customFormat="1" ht="15" customHeight="1" x14ac:dyDescent="0.2">
      <c r="A14" s="344" t="s">
        <v>381</v>
      </c>
      <c r="B14" s="1159" t="s">
        <v>382</v>
      </c>
      <c r="C14" s="1160"/>
      <c r="D14" s="1161"/>
      <c r="E14" s="371"/>
      <c r="F14" s="311"/>
    </row>
    <row r="15" spans="1:6" ht="30" customHeight="1" x14ac:dyDescent="0.2">
      <c r="A15" s="345" t="s">
        <v>383</v>
      </c>
      <c r="B15" s="1162" t="s">
        <v>384</v>
      </c>
      <c r="C15" s="1163"/>
      <c r="D15" s="1164"/>
      <c r="E15" s="586"/>
    </row>
    <row r="16" spans="1:6" ht="30" customHeight="1" x14ac:dyDescent="0.2">
      <c r="A16" s="340" t="s">
        <v>385</v>
      </c>
      <c r="B16" s="1165" t="s">
        <v>386</v>
      </c>
      <c r="C16" s="1166"/>
      <c r="D16" s="1167"/>
      <c r="E16" s="586"/>
    </row>
    <row r="17" spans="1:6" ht="30" customHeight="1" x14ac:dyDescent="0.2">
      <c r="A17" s="345" t="s">
        <v>387</v>
      </c>
      <c r="B17" s="1162" t="s">
        <v>388</v>
      </c>
      <c r="C17" s="1163"/>
      <c r="D17" s="1164"/>
      <c r="E17" s="586"/>
    </row>
    <row r="18" spans="1:6" s="339" customFormat="1" ht="15" customHeight="1" x14ac:dyDescent="0.2">
      <c r="A18" s="346" t="s">
        <v>389</v>
      </c>
      <c r="B18" s="1168" t="s">
        <v>390</v>
      </c>
      <c r="C18" s="1169"/>
      <c r="D18" s="1170"/>
      <c r="E18" s="372"/>
    </row>
    <row r="19" spans="1:6" ht="15" customHeight="1" x14ac:dyDescent="0.2">
      <c r="A19" s="347" t="s">
        <v>391</v>
      </c>
      <c r="B19" s="348"/>
      <c r="C19" s="348"/>
      <c r="D19" s="349"/>
      <c r="E19" s="373" t="s">
        <v>392</v>
      </c>
      <c r="F19" s="311" t="s">
        <v>393</v>
      </c>
    </row>
    <row r="20" spans="1:6" ht="15" customHeight="1" x14ac:dyDescent="0.2">
      <c r="A20" s="350"/>
      <c r="B20" s="351"/>
      <c r="C20" s="351"/>
      <c r="D20" s="352"/>
      <c r="E20" s="374"/>
      <c r="F20" s="311" t="s">
        <v>394</v>
      </c>
    </row>
    <row r="21" spans="1:6" ht="15" customHeight="1" x14ac:dyDescent="0.2">
      <c r="A21" s="347" t="s">
        <v>395</v>
      </c>
      <c r="B21" s="348"/>
      <c r="C21" s="348"/>
      <c r="D21" s="349"/>
      <c r="E21" s="373" t="s">
        <v>21</v>
      </c>
    </row>
    <row r="22" spans="1:6" ht="15" customHeight="1" x14ac:dyDescent="0.2">
      <c r="A22" s="353"/>
      <c r="B22" s="354"/>
      <c r="C22" s="354"/>
      <c r="D22" s="355"/>
      <c r="E22" s="375"/>
    </row>
    <row r="23" spans="1:6" ht="15" customHeight="1" x14ac:dyDescent="0.2">
      <c r="A23" s="1171" t="s">
        <v>396</v>
      </c>
      <c r="B23" s="1172"/>
      <c r="C23" s="1172"/>
      <c r="D23" s="1172"/>
      <c r="E23" s="1173"/>
    </row>
    <row r="24" spans="1:6" ht="15" customHeight="1" x14ac:dyDescent="0.2">
      <c r="A24" s="1069" t="s">
        <v>397</v>
      </c>
      <c r="B24" s="1070"/>
      <c r="C24" s="1070"/>
      <c r="D24" s="1070"/>
      <c r="E24" s="1071"/>
    </row>
    <row r="25" spans="1:6" ht="15" customHeight="1" x14ac:dyDescent="0.2">
      <c r="A25" s="1069" t="s">
        <v>398</v>
      </c>
      <c r="B25" s="1070"/>
      <c r="C25" s="1070"/>
      <c r="D25" s="1070"/>
      <c r="E25" s="1071"/>
    </row>
    <row r="26" spans="1:6" ht="15" customHeight="1" x14ac:dyDescent="0.2">
      <c r="A26" s="1069" t="s">
        <v>399</v>
      </c>
      <c r="B26" s="1070"/>
      <c r="C26" s="1070"/>
      <c r="D26" s="1070"/>
      <c r="E26" s="1071"/>
    </row>
    <row r="27" spans="1:6" ht="47.25" customHeight="1" x14ac:dyDescent="0.2">
      <c r="A27" s="1156" t="s">
        <v>400</v>
      </c>
      <c r="B27" s="1157"/>
      <c r="C27" s="1157"/>
      <c r="D27" s="1157"/>
      <c r="E27" s="1158"/>
    </row>
    <row r="28" spans="1:6" ht="15" customHeight="1" x14ac:dyDescent="0.2">
      <c r="A28" s="1104" t="s">
        <v>401</v>
      </c>
      <c r="B28" s="1105"/>
      <c r="C28" s="1105"/>
      <c r="D28" s="1105"/>
      <c r="E28" s="1106"/>
    </row>
    <row r="29" spans="1:6" ht="15" customHeight="1" x14ac:dyDescent="0.2">
      <c r="A29" s="1104" t="s">
        <v>402</v>
      </c>
      <c r="B29" s="1105"/>
      <c r="C29" s="1105"/>
      <c r="D29" s="1105"/>
      <c r="E29" s="1106"/>
    </row>
    <row r="30" spans="1:6" ht="15" customHeight="1" x14ac:dyDescent="0.2">
      <c r="A30" s="1069" t="s">
        <v>403</v>
      </c>
      <c r="B30" s="1070"/>
      <c r="C30" s="1070"/>
      <c r="D30" s="1070"/>
      <c r="E30" s="1071"/>
    </row>
    <row r="31" spans="1:6" ht="15" customHeight="1" x14ac:dyDescent="0.2">
      <c r="A31" s="1069" t="s">
        <v>589</v>
      </c>
      <c r="B31" s="1070"/>
      <c r="C31" s="1070"/>
      <c r="D31" s="1070"/>
      <c r="E31" s="1071"/>
    </row>
    <row r="32" spans="1:6" ht="15" customHeight="1" x14ac:dyDescent="0.2">
      <c r="A32" s="1069" t="s">
        <v>404</v>
      </c>
      <c r="B32" s="1070"/>
      <c r="C32" s="1070"/>
      <c r="D32" s="1070"/>
      <c r="E32" s="1071"/>
    </row>
    <row r="33" spans="1:5" ht="15" customHeight="1" x14ac:dyDescent="0.2">
      <c r="A33" s="1069" t="s">
        <v>405</v>
      </c>
      <c r="B33" s="1070"/>
      <c r="C33" s="1070"/>
      <c r="D33" s="1070"/>
      <c r="E33" s="1071"/>
    </row>
    <row r="34" spans="1:5" ht="15" customHeight="1" x14ac:dyDescent="0.2">
      <c r="A34" s="1069" t="s">
        <v>406</v>
      </c>
      <c r="B34" s="1070"/>
      <c r="C34" s="1070"/>
      <c r="D34" s="1070"/>
      <c r="E34" s="1071"/>
    </row>
    <row r="35" spans="1:5" ht="30" customHeight="1" x14ac:dyDescent="0.2">
      <c r="A35" s="1156" t="s">
        <v>407</v>
      </c>
      <c r="B35" s="1157"/>
      <c r="C35" s="1157"/>
      <c r="D35" s="1157"/>
      <c r="E35" s="1158"/>
    </row>
    <row r="36" spans="1:5" ht="30" customHeight="1" x14ac:dyDescent="0.2">
      <c r="A36" s="1153" t="s">
        <v>408</v>
      </c>
      <c r="B36" s="1154"/>
      <c r="C36" s="1154"/>
      <c r="D36" s="1154"/>
      <c r="E36" s="1155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B9:C9"/>
    <mergeCell ref="B10:C10"/>
    <mergeCell ref="B11:C11"/>
    <mergeCell ref="B12:C12"/>
    <mergeCell ref="A2:E3"/>
    <mergeCell ref="A4:E4"/>
    <mergeCell ref="A5:E5"/>
    <mergeCell ref="A7:B7"/>
    <mergeCell ref="B8:C8"/>
    <mergeCell ref="A25:E25"/>
    <mergeCell ref="A26:E26"/>
    <mergeCell ref="A27:E27"/>
    <mergeCell ref="A28:E28"/>
    <mergeCell ref="B13:D13"/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6" customWidth="1"/>
    <col min="2" max="2" width="25.7109375" style="96" customWidth="1"/>
    <col min="3" max="3" width="25.7109375" style="97" customWidth="1"/>
    <col min="4" max="5" width="15.7109375" style="96" customWidth="1"/>
    <col min="6" max="6" width="1.7109375" style="96" customWidth="1"/>
    <col min="7" max="16384" width="9.140625" style="96"/>
  </cols>
  <sheetData>
    <row r="1" spans="2:9" ht="10.15" customHeight="1" x14ac:dyDescent="0.2"/>
    <row r="2" spans="2:9" ht="25.15" customHeight="1" x14ac:dyDescent="0.2">
      <c r="B2" s="1190" t="s">
        <v>111</v>
      </c>
      <c r="C2" s="1191"/>
      <c r="D2" s="1191"/>
      <c r="E2" s="1192"/>
    </row>
    <row r="3" spans="2:9" ht="19.899999999999999" customHeight="1" x14ac:dyDescent="0.2">
      <c r="B3" s="1193" t="s">
        <v>112</v>
      </c>
      <c r="C3" s="1194"/>
      <c r="D3" s="98" t="s">
        <v>113</v>
      </c>
      <c r="E3" s="98" t="s">
        <v>114</v>
      </c>
    </row>
    <row r="4" spans="2:9" ht="19.899999999999999" customHeight="1" x14ac:dyDescent="0.2">
      <c r="B4" s="99" t="s">
        <v>115</v>
      </c>
      <c r="C4" s="100" t="s">
        <v>116</v>
      </c>
      <c r="D4" s="101">
        <f>ROUND(E4/(1+$E$19),4)</f>
        <v>7.1400000000000005E-2</v>
      </c>
      <c r="E4" s="102">
        <v>0.1</v>
      </c>
    </row>
    <row r="5" spans="2:9" ht="19.899999999999999" customHeight="1" x14ac:dyDescent="0.2">
      <c r="B5" s="103" t="s">
        <v>117</v>
      </c>
      <c r="C5" s="104" t="s">
        <v>187</v>
      </c>
      <c r="D5" s="105">
        <v>9.9000000000000008E-3</v>
      </c>
      <c r="E5" s="105">
        <f>ROUND(D5*(1+$E$19),4)</f>
        <v>1.3899999999999999E-2</v>
      </c>
      <c r="I5" s="226"/>
    </row>
    <row r="6" spans="2:9" ht="19.899999999999999" customHeight="1" x14ac:dyDescent="0.2">
      <c r="B6" s="103" t="s">
        <v>118</v>
      </c>
      <c r="C6" s="104" t="s">
        <v>119</v>
      </c>
      <c r="D6" s="105">
        <v>5.0000000000000001E-3</v>
      </c>
      <c r="E6" s="105">
        <f>ROUND(D6*(1+$E$19),4)</f>
        <v>7.0000000000000001E-3</v>
      </c>
    </row>
    <row r="7" spans="2:9" ht="19.899999999999999" customHeight="1" x14ac:dyDescent="0.2">
      <c r="B7" s="106" t="s">
        <v>120</v>
      </c>
      <c r="C7" s="107" t="s">
        <v>121</v>
      </c>
      <c r="D7" s="108">
        <v>1E-3</v>
      </c>
      <c r="E7" s="108">
        <f>ROUND(D7*(1+$E$19),4)</f>
        <v>1.4E-3</v>
      </c>
    </row>
    <row r="8" spans="2:9" ht="19.899999999999999" customHeight="1" x14ac:dyDescent="0.2">
      <c r="B8" s="1185" t="s">
        <v>122</v>
      </c>
      <c r="C8" s="1186"/>
      <c r="D8" s="109">
        <f>SUM(D4:D7)</f>
        <v>8.7300000000000016E-2</v>
      </c>
      <c r="E8" s="109">
        <f>SUM(E4:E7)</f>
        <v>0.12230000000000001</v>
      </c>
    </row>
    <row r="9" spans="2:9" ht="19.899999999999999" customHeight="1" x14ac:dyDescent="0.2">
      <c r="B9" s="1193" t="s">
        <v>123</v>
      </c>
      <c r="C9" s="1194"/>
      <c r="D9" s="98" t="s">
        <v>113</v>
      </c>
      <c r="E9" s="98" t="s">
        <v>114</v>
      </c>
    </row>
    <row r="10" spans="2:9" ht="19.899999999999999" customHeight="1" x14ac:dyDescent="0.2">
      <c r="B10" s="110" t="s">
        <v>124</v>
      </c>
      <c r="C10" s="111" t="s">
        <v>125</v>
      </c>
      <c r="D10" s="112">
        <f>ROUND(E10/(1+$E$19),4)</f>
        <v>8.5699999999999998E-2</v>
      </c>
      <c r="E10" s="113">
        <v>0.12</v>
      </c>
    </row>
    <row r="11" spans="2:9" ht="19.899999999999999" customHeight="1" x14ac:dyDescent="0.2">
      <c r="B11" s="1185" t="s">
        <v>126</v>
      </c>
      <c r="C11" s="1186"/>
      <c r="D11" s="109">
        <f>SUM(D10)</f>
        <v>8.5699999999999998E-2</v>
      </c>
      <c r="E11" s="109">
        <f>SUM(E10)</f>
        <v>0.12</v>
      </c>
    </row>
    <row r="12" spans="2:9" ht="19.899999999999999" customHeight="1" x14ac:dyDescent="0.2">
      <c r="B12" s="1193" t="s">
        <v>127</v>
      </c>
      <c r="C12" s="1194"/>
      <c r="D12" s="98" t="s">
        <v>113</v>
      </c>
      <c r="E12" s="98" t="s">
        <v>114</v>
      </c>
      <c r="I12" s="226"/>
    </row>
    <row r="13" spans="2:9" ht="19.899999999999999" customHeight="1" x14ac:dyDescent="0.2">
      <c r="B13" s="99" t="s">
        <v>128</v>
      </c>
      <c r="C13" s="100" t="s">
        <v>129</v>
      </c>
      <c r="D13" s="102">
        <v>1.6500000000000001E-2</v>
      </c>
      <c r="E13" s="114">
        <f>ROUND(D13*(1+$E$19),4)</f>
        <v>2.3099999999999999E-2</v>
      </c>
    </row>
    <row r="14" spans="2:9" ht="19.899999999999999" customHeight="1" x14ac:dyDescent="0.2">
      <c r="B14" s="115" t="s">
        <v>130</v>
      </c>
      <c r="C14" s="104" t="s">
        <v>131</v>
      </c>
      <c r="D14" s="105">
        <v>7.5999999999999998E-2</v>
      </c>
      <c r="E14" s="116">
        <f>ROUND(D14*(1+$E$19),4)</f>
        <v>0.10639999999999999</v>
      </c>
    </row>
    <row r="15" spans="2:9" ht="19.899999999999999" customHeight="1" x14ac:dyDescent="0.2">
      <c r="B15" s="106" t="s">
        <v>132</v>
      </c>
      <c r="C15" s="107" t="str">
        <f>TEXT(D15*100,"#,00")&amp;"% de PV"</f>
        <v>2,00% de PV</v>
      </c>
      <c r="D15" s="227">
        <v>0.02</v>
      </c>
      <c r="E15" s="117">
        <f>ROUND(D15*(1+$E$19),4)</f>
        <v>2.8000000000000001E-2</v>
      </c>
      <c r="G15" s="96" t="s">
        <v>194</v>
      </c>
    </row>
    <row r="16" spans="2:9" ht="19.899999999999999" customHeight="1" x14ac:dyDescent="0.2">
      <c r="B16" s="1185" t="s">
        <v>133</v>
      </c>
      <c r="C16" s="1186"/>
      <c r="D16" s="109">
        <f>SUM(D13:D15)</f>
        <v>0.1125</v>
      </c>
      <c r="E16" s="109">
        <f>SUM(E13:E15)</f>
        <v>0.1575</v>
      </c>
    </row>
    <row r="17" spans="2:5" ht="19.899999999999999" customHeight="1" x14ac:dyDescent="0.2">
      <c r="B17" s="1193" t="s">
        <v>188</v>
      </c>
      <c r="C17" s="1194"/>
      <c r="D17" s="109">
        <f>D16+D11+D8</f>
        <v>0.28549999999999998</v>
      </c>
      <c r="E17" s="109">
        <f>TRUNC(((1+(E4+E10))/(1-(D5+D6+D7+D13+D14+D15))-1),4)</f>
        <v>0.3997</v>
      </c>
    </row>
    <row r="18" spans="2:5" ht="19.899999999999999" customHeight="1" x14ac:dyDescent="0.2">
      <c r="B18" s="1193" t="s">
        <v>189</v>
      </c>
      <c r="C18" s="1194"/>
      <c r="D18" s="109">
        <f>1-D17</f>
        <v>0.71450000000000002</v>
      </c>
      <c r="E18" s="109"/>
    </row>
    <row r="19" spans="2:5" ht="25.15" customHeight="1" x14ac:dyDescent="0.2">
      <c r="B19" s="1187" t="s">
        <v>134</v>
      </c>
      <c r="C19" s="1188"/>
      <c r="D19" s="1189"/>
      <c r="E19" s="118">
        <f>E17</f>
        <v>0.3997</v>
      </c>
    </row>
    <row r="20" spans="2:5" ht="35.1" customHeight="1" x14ac:dyDescent="0.2">
      <c r="B20" s="1184" t="s">
        <v>190</v>
      </c>
      <c r="C20" s="1184"/>
      <c r="D20" s="1184"/>
      <c r="E20" s="1184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view="pageBreakPreview" topLeftCell="C28" zoomScale="70" zoomScaleNormal="100" zoomScaleSheetLayoutView="70" workbookViewId="0">
      <selection activeCell="F7" sqref="F7:F10"/>
    </sheetView>
  </sheetViews>
  <sheetFormatPr defaultColWidth="9" defaultRowHeight="15" x14ac:dyDescent="0.25"/>
  <cols>
    <col min="1" max="1" width="9" style="302"/>
    <col min="2" max="2" width="1.7109375" style="302" hidden="1" customWidth="1"/>
    <col min="3" max="3" width="88.28515625" style="302" customWidth="1"/>
    <col min="4" max="4" width="27.140625" style="302" customWidth="1"/>
    <col min="5" max="16384" width="9" style="302"/>
  </cols>
  <sheetData>
    <row r="1" spans="1:4" ht="53.45" customHeight="1" x14ac:dyDescent="0.25">
      <c r="A1" s="425"/>
      <c r="B1" s="426"/>
      <c r="C1" s="428"/>
      <c r="D1" s="427"/>
    </row>
    <row r="2" spans="1:4" ht="51" customHeight="1" thickBot="1" x14ac:dyDescent="0.3">
      <c r="A2" s="1195" t="s">
        <v>197</v>
      </c>
      <c r="B2" s="1196"/>
      <c r="C2" s="1196"/>
      <c r="D2" s="1197"/>
    </row>
    <row r="3" spans="1:4" ht="31.9" customHeight="1" thickBot="1" x14ac:dyDescent="0.3">
      <c r="A3" s="560"/>
      <c r="B3" s="418"/>
      <c r="C3" s="310" t="s">
        <v>287</v>
      </c>
      <c r="D3" s="568">
        <v>45200</v>
      </c>
    </row>
    <row r="4" spans="1:4" ht="27" customHeight="1" thickBot="1" x14ac:dyDescent="0.3">
      <c r="A4" s="1198" t="s">
        <v>199</v>
      </c>
      <c r="B4" s="1199"/>
      <c r="C4" s="1199"/>
      <c r="D4" s="1200"/>
    </row>
    <row r="5" spans="1:4" ht="30" customHeight="1" thickBot="1" x14ac:dyDescent="0.3">
      <c r="A5" s="1201" t="s">
        <v>288</v>
      </c>
      <c r="B5" s="1202"/>
      <c r="C5" s="1202"/>
      <c r="D5" s="475"/>
    </row>
    <row r="6" spans="1:4" ht="31.15" customHeight="1" thickBot="1" x14ac:dyDescent="0.3">
      <c r="A6" s="1203" t="s">
        <v>440</v>
      </c>
      <c r="B6" s="1204"/>
      <c r="C6" s="1204"/>
      <c r="D6" s="1205"/>
    </row>
    <row r="7" spans="1:4" ht="20.100000000000001" customHeight="1" x14ac:dyDescent="0.25">
      <c r="A7" s="561"/>
      <c r="B7" s="562"/>
      <c r="C7" s="563" t="s">
        <v>290</v>
      </c>
      <c r="D7" s="564"/>
    </row>
    <row r="8" spans="1:4" ht="20.100000000000001" customHeight="1" x14ac:dyDescent="0.25">
      <c r="A8" s="565"/>
      <c r="B8" s="562"/>
      <c r="C8" s="563" t="s">
        <v>291</v>
      </c>
      <c r="D8" s="564"/>
    </row>
    <row r="9" spans="1:4" ht="20.100000000000001" customHeight="1" x14ac:dyDescent="0.25">
      <c r="A9" s="565"/>
      <c r="B9" s="562"/>
      <c r="C9" s="563" t="s">
        <v>292</v>
      </c>
      <c r="D9" s="564"/>
    </row>
    <row r="10" spans="1:4" ht="20.100000000000001" customHeight="1" thickBot="1" x14ac:dyDescent="0.3">
      <c r="A10" s="565"/>
      <c r="B10" s="562"/>
      <c r="C10" s="563" t="s">
        <v>491</v>
      </c>
      <c r="D10" s="564"/>
    </row>
    <row r="11" spans="1:4" ht="20.100000000000001" customHeight="1" thickBot="1" x14ac:dyDescent="0.35">
      <c r="A11" s="476" t="s">
        <v>201</v>
      </c>
      <c r="B11" s="304"/>
      <c r="C11" s="305" t="s">
        <v>202</v>
      </c>
      <c r="D11" s="477"/>
    </row>
    <row r="12" spans="1:4" ht="20.100000000000001" customHeight="1" thickBot="1" x14ac:dyDescent="0.35">
      <c r="A12" s="476" t="s">
        <v>203</v>
      </c>
      <c r="B12" s="304"/>
      <c r="C12" s="306" t="s">
        <v>204</v>
      </c>
      <c r="D12" s="478"/>
    </row>
    <row r="13" spans="1:4" ht="20.100000000000001" customHeight="1" thickBot="1" x14ac:dyDescent="0.35">
      <c r="A13" s="476" t="s">
        <v>205</v>
      </c>
      <c r="B13" s="304"/>
      <c r="C13" s="306" t="s">
        <v>206</v>
      </c>
      <c r="D13" s="477"/>
    </row>
    <row r="14" spans="1:4" ht="20.100000000000001" customHeight="1" thickBot="1" x14ac:dyDescent="0.35">
      <c r="A14" s="476" t="s">
        <v>207</v>
      </c>
      <c r="B14" s="304"/>
      <c r="C14" s="306" t="s">
        <v>208</v>
      </c>
      <c r="D14" s="479"/>
    </row>
    <row r="15" spans="1:4" ht="20.100000000000001" customHeight="1" thickBot="1" x14ac:dyDescent="0.35">
      <c r="A15" s="476" t="s">
        <v>209</v>
      </c>
      <c r="B15" s="304"/>
      <c r="C15" s="306" t="s">
        <v>210</v>
      </c>
      <c r="D15" s="480"/>
    </row>
    <row r="16" spans="1:4" ht="20.100000000000001" customHeight="1" thickBot="1" x14ac:dyDescent="0.35">
      <c r="A16" s="476" t="s">
        <v>211</v>
      </c>
      <c r="B16" s="304"/>
      <c r="C16" s="305" t="s">
        <v>212</v>
      </c>
      <c r="D16" s="477"/>
    </row>
    <row r="17" spans="1:4" ht="20.100000000000001" customHeight="1" thickBot="1" x14ac:dyDescent="0.35">
      <c r="A17" s="476" t="s">
        <v>213</v>
      </c>
      <c r="B17" s="304"/>
      <c r="C17" s="306" t="s">
        <v>214</v>
      </c>
      <c r="D17" s="481"/>
    </row>
    <row r="18" spans="1:4" ht="20.100000000000001" customHeight="1" thickBot="1" x14ac:dyDescent="0.35">
      <c r="A18" s="476" t="s">
        <v>215</v>
      </c>
      <c r="B18" s="304"/>
      <c r="C18" s="306" t="s">
        <v>216</v>
      </c>
      <c r="D18" s="480"/>
    </row>
    <row r="19" spans="1:4" ht="20.100000000000001" customHeight="1" thickBot="1" x14ac:dyDescent="0.35">
      <c r="A19" s="476" t="s">
        <v>217</v>
      </c>
      <c r="B19" s="304"/>
      <c r="C19" s="305" t="s">
        <v>218</v>
      </c>
      <c r="D19" s="477"/>
    </row>
    <row r="20" spans="1:4" ht="20.100000000000001" customHeight="1" thickBot="1" x14ac:dyDescent="0.35">
      <c r="A20" s="476" t="s">
        <v>219</v>
      </c>
      <c r="B20" s="304"/>
      <c r="C20" s="306" t="s">
        <v>220</v>
      </c>
      <c r="D20" s="477"/>
    </row>
    <row r="21" spans="1:4" ht="20.100000000000001" customHeight="1" thickBot="1" x14ac:dyDescent="0.35">
      <c r="A21" s="476" t="s">
        <v>221</v>
      </c>
      <c r="B21" s="304"/>
      <c r="C21" s="306" t="s">
        <v>222</v>
      </c>
      <c r="D21" s="480"/>
    </row>
    <row r="22" spans="1:4" ht="20.100000000000001" customHeight="1" thickBot="1" x14ac:dyDescent="0.35">
      <c r="A22" s="476" t="s">
        <v>223</v>
      </c>
      <c r="B22" s="304"/>
      <c r="C22" s="305" t="s">
        <v>224</v>
      </c>
      <c r="D22" s="477"/>
    </row>
    <row r="23" spans="1:4" ht="20.100000000000001" customHeight="1" thickBot="1" x14ac:dyDescent="0.35">
      <c r="A23" s="476" t="s">
        <v>225</v>
      </c>
      <c r="B23" s="304"/>
      <c r="C23" s="306" t="s">
        <v>226</v>
      </c>
      <c r="D23" s="482"/>
    </row>
    <row r="24" spans="1:4" ht="20.100000000000001" customHeight="1" thickBot="1" x14ac:dyDescent="0.35">
      <c r="A24" s="476" t="s">
        <v>227</v>
      </c>
      <c r="B24" s="304"/>
      <c r="C24" s="306" t="s">
        <v>228</v>
      </c>
      <c r="D24" s="566"/>
    </row>
    <row r="25" spans="1:4" ht="20.100000000000001" customHeight="1" thickBot="1" x14ac:dyDescent="0.35">
      <c r="A25" s="476" t="s">
        <v>229</v>
      </c>
      <c r="B25" s="304"/>
      <c r="C25" s="306" t="s">
        <v>230</v>
      </c>
      <c r="D25" s="477"/>
    </row>
    <row r="26" spans="1:4" ht="20.100000000000001" customHeight="1" thickBot="1" x14ac:dyDescent="0.35">
      <c r="A26" s="476" t="s">
        <v>231</v>
      </c>
      <c r="B26" s="304"/>
      <c r="C26" s="306" t="s">
        <v>232</v>
      </c>
      <c r="D26" s="477"/>
    </row>
    <row r="27" spans="1:4" ht="20.100000000000001" customHeight="1" thickBot="1" x14ac:dyDescent="0.35">
      <c r="A27" s="476" t="s">
        <v>233</v>
      </c>
      <c r="B27" s="304"/>
      <c r="C27" s="305" t="s">
        <v>234</v>
      </c>
      <c r="D27" s="477"/>
    </row>
    <row r="28" spans="1:4" ht="20.100000000000001" customHeight="1" thickBot="1" x14ac:dyDescent="0.35">
      <c r="A28" s="476" t="s">
        <v>235</v>
      </c>
      <c r="B28" s="304"/>
      <c r="C28" s="306" t="s">
        <v>236</v>
      </c>
      <c r="D28" s="477"/>
    </row>
    <row r="29" spans="1:4" ht="20.100000000000001" customHeight="1" thickBot="1" x14ac:dyDescent="0.35">
      <c r="A29" s="476" t="s">
        <v>237</v>
      </c>
      <c r="B29" s="304"/>
      <c r="C29" s="306" t="s">
        <v>238</v>
      </c>
      <c r="D29" s="477"/>
    </row>
    <row r="30" spans="1:4" ht="20.100000000000001" customHeight="1" thickBot="1" x14ac:dyDescent="0.35">
      <c r="A30" s="476" t="s">
        <v>239</v>
      </c>
      <c r="B30" s="304"/>
      <c r="C30" s="306" t="s">
        <v>240</v>
      </c>
      <c r="D30" s="478"/>
    </row>
    <row r="31" spans="1:4" ht="20.100000000000001" customHeight="1" thickBot="1" x14ac:dyDescent="0.35">
      <c r="A31" s="476" t="s">
        <v>241</v>
      </c>
      <c r="B31" s="304"/>
      <c r="C31" s="306" t="s">
        <v>242</v>
      </c>
      <c r="D31" s="477"/>
    </row>
    <row r="32" spans="1:4" ht="20.100000000000001" customHeight="1" thickBot="1" x14ac:dyDescent="0.35">
      <c r="A32" s="476" t="s">
        <v>243</v>
      </c>
      <c r="B32" s="304"/>
      <c r="C32" s="306" t="s">
        <v>244</v>
      </c>
      <c r="D32" s="477"/>
    </row>
    <row r="33" spans="1:4" ht="20.100000000000001" customHeight="1" thickBot="1" x14ac:dyDescent="0.35">
      <c r="A33" s="476" t="s">
        <v>245</v>
      </c>
      <c r="B33" s="304"/>
      <c r="C33" s="306" t="s">
        <v>246</v>
      </c>
      <c r="D33" s="483"/>
    </row>
    <row r="34" spans="1:4" ht="20.100000000000001" customHeight="1" thickBot="1" x14ac:dyDescent="0.35">
      <c r="A34" s="476" t="s">
        <v>247</v>
      </c>
      <c r="B34" s="304"/>
      <c r="C34" s="305" t="s">
        <v>248</v>
      </c>
      <c r="D34" s="484"/>
    </row>
    <row r="35" spans="1:4" ht="20.100000000000001" customHeight="1" thickBot="1" x14ac:dyDescent="0.35">
      <c r="A35" s="476" t="s">
        <v>249</v>
      </c>
      <c r="B35" s="304"/>
      <c r="C35" s="306" t="s">
        <v>250</v>
      </c>
      <c r="D35" s="477"/>
    </row>
    <row r="36" spans="1:4" ht="20.100000000000001" customHeight="1" thickBot="1" x14ac:dyDescent="0.35">
      <c r="A36" s="476" t="s">
        <v>251</v>
      </c>
      <c r="B36" s="304"/>
      <c r="C36" s="306" t="s">
        <v>252</v>
      </c>
      <c r="D36" s="477"/>
    </row>
    <row r="37" spans="1:4" ht="20.100000000000001" customHeight="1" thickBot="1" x14ac:dyDescent="0.35">
      <c r="A37" s="476" t="s">
        <v>253</v>
      </c>
      <c r="B37" s="304"/>
      <c r="C37" s="306" t="s">
        <v>254</v>
      </c>
      <c r="D37" s="485"/>
    </row>
    <row r="38" spans="1:4" ht="20.100000000000001" customHeight="1" thickBot="1" x14ac:dyDescent="0.35">
      <c r="A38" s="476" t="s">
        <v>255</v>
      </c>
      <c r="B38" s="304"/>
      <c r="C38" s="306" t="s">
        <v>256</v>
      </c>
      <c r="D38" s="478"/>
    </row>
    <row r="39" spans="1:4" ht="20.100000000000001" customHeight="1" thickBot="1" x14ac:dyDescent="0.35">
      <c r="A39" s="476" t="s">
        <v>257</v>
      </c>
      <c r="B39" s="304"/>
      <c r="C39" s="306" t="s">
        <v>258</v>
      </c>
      <c r="D39" s="485"/>
    </row>
    <row r="40" spans="1:4" ht="19.5" thickBot="1" x14ac:dyDescent="0.35">
      <c r="A40" s="476" t="s">
        <v>259</v>
      </c>
      <c r="B40" s="304"/>
      <c r="C40" s="306" t="s">
        <v>260</v>
      </c>
      <c r="D40" s="486"/>
    </row>
    <row r="41" spans="1:4" ht="20.100000000000001" customHeight="1" thickBot="1" x14ac:dyDescent="0.35">
      <c r="A41" s="476" t="s">
        <v>261</v>
      </c>
      <c r="B41" s="304"/>
      <c r="C41" s="305" t="s">
        <v>56</v>
      </c>
      <c r="D41" s="477"/>
    </row>
    <row r="42" spans="1:4" ht="20.100000000000001" customHeight="1" thickBot="1" x14ac:dyDescent="0.35">
      <c r="A42" s="476" t="s">
        <v>262</v>
      </c>
      <c r="B42" s="304"/>
      <c r="C42" s="306" t="s">
        <v>263</v>
      </c>
      <c r="D42" s="567"/>
    </row>
    <row r="43" spans="1:4" ht="20.100000000000001" customHeight="1" thickBot="1" x14ac:dyDescent="0.35">
      <c r="A43" s="476" t="s">
        <v>264</v>
      </c>
      <c r="B43" s="304"/>
      <c r="C43" s="305" t="s">
        <v>180</v>
      </c>
      <c r="D43" s="485"/>
    </row>
    <row r="44" spans="1:4" ht="20.100000000000001" customHeight="1" thickBot="1" x14ac:dyDescent="0.35">
      <c r="A44" s="476"/>
      <c r="B44" s="304"/>
      <c r="C44" s="306" t="s">
        <v>266</v>
      </c>
      <c r="D44" s="486"/>
    </row>
    <row r="45" spans="1:4" ht="20.100000000000001" customHeight="1" thickBot="1" x14ac:dyDescent="0.35">
      <c r="A45" s="476"/>
      <c r="B45" s="304"/>
      <c r="C45" s="306" t="s">
        <v>267</v>
      </c>
      <c r="D45" s="486"/>
    </row>
    <row r="46" spans="1:4" ht="20.100000000000001" customHeight="1" thickBot="1" x14ac:dyDescent="0.35">
      <c r="A46" s="476" t="s">
        <v>268</v>
      </c>
      <c r="B46" s="304"/>
      <c r="C46" s="305" t="s">
        <v>269</v>
      </c>
      <c r="D46" s="487"/>
    </row>
    <row r="47" spans="1:4" ht="20.100000000000001" customHeight="1" thickBot="1" x14ac:dyDescent="0.35">
      <c r="A47" s="476"/>
      <c r="B47" s="304"/>
      <c r="C47" s="306" t="s">
        <v>270</v>
      </c>
      <c r="D47" s="474"/>
    </row>
    <row r="48" spans="1:4" ht="20.100000000000001" customHeight="1" thickBot="1" x14ac:dyDescent="0.35">
      <c r="A48" s="476"/>
      <c r="B48" s="304"/>
      <c r="C48" s="306" t="s">
        <v>271</v>
      </c>
      <c r="D48" s="474"/>
    </row>
    <row r="49" spans="1:4" ht="20.100000000000001" customHeight="1" thickBot="1" x14ac:dyDescent="0.35">
      <c r="A49" s="476" t="s">
        <v>272</v>
      </c>
      <c r="B49" s="304"/>
      <c r="C49" s="305" t="s">
        <v>273</v>
      </c>
      <c r="D49" s="486"/>
    </row>
    <row r="50" spans="1:4" ht="20.100000000000001" customHeight="1" thickBot="1" x14ac:dyDescent="0.35">
      <c r="A50" s="488" t="s">
        <v>274</v>
      </c>
      <c r="B50" s="308"/>
      <c r="C50" s="309" t="s">
        <v>270</v>
      </c>
      <c r="D50" s="489"/>
    </row>
    <row r="51" spans="1:4" ht="30" customHeight="1" thickBot="1" x14ac:dyDescent="0.35">
      <c r="A51" s="488" t="s">
        <v>275</v>
      </c>
      <c r="B51" s="308"/>
      <c r="C51" s="309" t="s">
        <v>271</v>
      </c>
      <c r="D51" s="489"/>
    </row>
    <row r="52" spans="1:4" ht="13.15" customHeight="1" x14ac:dyDescent="0.3">
      <c r="A52" s="490"/>
      <c r="B52" s="491"/>
      <c r="C52" s="413"/>
      <c r="D52" s="492"/>
    </row>
    <row r="53" spans="1:4" ht="18.75" x14ac:dyDescent="0.3">
      <c r="A53" s="490"/>
      <c r="B53" s="491"/>
      <c r="C53" s="493" t="s">
        <v>293</v>
      </c>
      <c r="D53" s="492"/>
    </row>
    <row r="54" spans="1:4" ht="18.75" x14ac:dyDescent="0.3">
      <c r="A54" s="490" t="s">
        <v>276</v>
      </c>
      <c r="B54" s="494"/>
      <c r="C54" s="495" t="s">
        <v>294</v>
      </c>
      <c r="D54" s="496"/>
    </row>
    <row r="55" spans="1:4" x14ac:dyDescent="0.25">
      <c r="A55" s="497"/>
      <c r="C55" s="307" t="s">
        <v>295</v>
      </c>
      <c r="D55" s="498">
        <v>0.13750000000000001</v>
      </c>
    </row>
    <row r="56" spans="1:4" ht="18.75" x14ac:dyDescent="0.25">
      <c r="A56" s="499" t="s">
        <v>279</v>
      </c>
      <c r="B56" s="500"/>
      <c r="C56" s="501" t="s">
        <v>280</v>
      </c>
      <c r="D56" s="471"/>
    </row>
    <row r="57" spans="1:4" x14ac:dyDescent="0.25">
      <c r="A57" s="470"/>
      <c r="C57" s="307" t="s">
        <v>281</v>
      </c>
      <c r="D57" s="471"/>
    </row>
    <row r="58" spans="1:4" x14ac:dyDescent="0.25">
      <c r="A58" s="470"/>
      <c r="C58" s="307" t="s">
        <v>282</v>
      </c>
      <c r="D58" s="471"/>
    </row>
    <row r="59" spans="1:4" x14ac:dyDescent="0.25">
      <c r="A59" s="470"/>
      <c r="C59" s="307" t="s">
        <v>283</v>
      </c>
      <c r="D59" s="471"/>
    </row>
    <row r="60" spans="1:4" x14ac:dyDescent="0.25">
      <c r="A60" s="472"/>
      <c r="B60" s="303"/>
      <c r="C60" s="502" t="s">
        <v>284</v>
      </c>
      <c r="D60" s="473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zoomScale="25" zoomScaleNormal="100" zoomScaleSheetLayoutView="25" workbookViewId="0">
      <selection activeCell="F7" sqref="F7:F10"/>
    </sheetView>
  </sheetViews>
  <sheetFormatPr defaultColWidth="9" defaultRowHeight="15" x14ac:dyDescent="0.25"/>
  <cols>
    <col min="1" max="1" width="9" style="680"/>
    <col min="2" max="2" width="1.7109375" style="680" hidden="1" customWidth="1"/>
    <col min="3" max="3" width="88.28515625" style="680" customWidth="1"/>
    <col min="4" max="4" width="27.140625" style="680" customWidth="1"/>
    <col min="5" max="16384" width="9" style="680"/>
  </cols>
  <sheetData>
    <row r="1" spans="1:4" ht="53.45" customHeight="1" thickBot="1" x14ac:dyDescent="0.3">
      <c r="C1" s="681"/>
      <c r="D1" s="682"/>
    </row>
    <row r="2" spans="1:4" ht="33.6" customHeight="1" thickBot="1" x14ac:dyDescent="0.3">
      <c r="A2" s="1206" t="s">
        <v>197</v>
      </c>
      <c r="B2" s="1207"/>
      <c r="C2" s="1207"/>
      <c r="D2" s="1208"/>
    </row>
    <row r="3" spans="1:4" ht="26.45" customHeight="1" thickBot="1" x14ac:dyDescent="0.3">
      <c r="A3" s="310"/>
      <c r="B3" s="683">
        <v>45161</v>
      </c>
      <c r="C3" s="310" t="s">
        <v>287</v>
      </c>
      <c r="D3" s="683">
        <v>45166</v>
      </c>
    </row>
    <row r="4" spans="1:4" ht="27" customHeight="1" thickBot="1" x14ac:dyDescent="0.3">
      <c r="A4" s="1209" t="s">
        <v>199</v>
      </c>
      <c r="B4" s="1210"/>
      <c r="C4" s="1210"/>
      <c r="D4" s="1211"/>
    </row>
    <row r="5" spans="1:4" ht="31.9" customHeight="1" thickBot="1" x14ac:dyDescent="0.3">
      <c r="A5" s="1212" t="s">
        <v>200</v>
      </c>
      <c r="B5" s="1213"/>
      <c r="C5" s="1213"/>
      <c r="D5" s="684"/>
    </row>
    <row r="6" spans="1:4" ht="39.6" customHeight="1" thickBot="1" x14ac:dyDescent="0.3">
      <c r="A6" s="1214" t="s">
        <v>489</v>
      </c>
      <c r="B6" s="1214"/>
      <c r="C6" s="1214"/>
      <c r="D6" s="1214"/>
    </row>
    <row r="7" spans="1:4" ht="20.100000000000001" customHeight="1" x14ac:dyDescent="0.3">
      <c r="C7" s="687" t="s">
        <v>290</v>
      </c>
      <c r="D7" s="688"/>
    </row>
    <row r="8" spans="1:4" ht="20.100000000000001" customHeight="1" x14ac:dyDescent="0.3">
      <c r="C8" s="687" t="s">
        <v>490</v>
      </c>
      <c r="D8" s="688"/>
    </row>
    <row r="9" spans="1:4" ht="20.100000000000001" customHeight="1" x14ac:dyDescent="0.3">
      <c r="C9" s="687" t="s">
        <v>292</v>
      </c>
      <c r="D9" s="688"/>
    </row>
    <row r="10" spans="1:4" ht="20.100000000000001" customHeight="1" thickBot="1" x14ac:dyDescent="0.35">
      <c r="C10" s="687" t="s">
        <v>491</v>
      </c>
      <c r="D10" s="688"/>
    </row>
    <row r="11" spans="1:4" ht="20.100000000000001" customHeight="1" thickBot="1" x14ac:dyDescent="0.35">
      <c r="A11" s="689" t="s">
        <v>201</v>
      </c>
      <c r="B11" s="690"/>
      <c r="C11" s="305" t="s">
        <v>202</v>
      </c>
      <c r="D11" s="691"/>
    </row>
    <row r="12" spans="1:4" ht="20.100000000000001" customHeight="1" thickBot="1" x14ac:dyDescent="0.35">
      <c r="A12" s="689" t="s">
        <v>203</v>
      </c>
      <c r="B12" s="690"/>
      <c r="C12" s="306" t="s">
        <v>204</v>
      </c>
      <c r="D12" s="692"/>
    </row>
    <row r="13" spans="1:4" ht="20.100000000000001" customHeight="1" thickBot="1" x14ac:dyDescent="0.35">
      <c r="A13" s="689" t="s">
        <v>205</v>
      </c>
      <c r="B13" s="690"/>
      <c r="C13" s="306" t="s">
        <v>206</v>
      </c>
      <c r="D13" s="691"/>
    </row>
    <row r="14" spans="1:4" ht="20.100000000000001" customHeight="1" thickBot="1" x14ac:dyDescent="0.35">
      <c r="A14" s="689" t="s">
        <v>207</v>
      </c>
      <c r="B14" s="690"/>
      <c r="C14" s="306" t="s">
        <v>208</v>
      </c>
      <c r="D14" s="693"/>
    </row>
    <row r="15" spans="1:4" ht="20.100000000000001" customHeight="1" thickBot="1" x14ac:dyDescent="0.35">
      <c r="A15" s="689" t="s">
        <v>209</v>
      </c>
      <c r="B15" s="690"/>
      <c r="C15" s="306" t="s">
        <v>210</v>
      </c>
      <c r="D15" s="694"/>
    </row>
    <row r="16" spans="1:4" ht="20.100000000000001" customHeight="1" thickBot="1" x14ac:dyDescent="0.35">
      <c r="A16" s="689" t="s">
        <v>211</v>
      </c>
      <c r="B16" s="690"/>
      <c r="C16" s="305" t="s">
        <v>212</v>
      </c>
      <c r="D16" s="691"/>
    </row>
    <row r="17" spans="1:4" ht="20.100000000000001" customHeight="1" thickBot="1" x14ac:dyDescent="0.35">
      <c r="A17" s="689" t="s">
        <v>213</v>
      </c>
      <c r="B17" s="690"/>
      <c r="C17" s="306" t="s">
        <v>214</v>
      </c>
      <c r="D17" s="695"/>
    </row>
    <row r="18" spans="1:4" ht="20.100000000000001" customHeight="1" thickBot="1" x14ac:dyDescent="0.35">
      <c r="A18" s="689" t="s">
        <v>215</v>
      </c>
      <c r="B18" s="690"/>
      <c r="C18" s="306" t="s">
        <v>216</v>
      </c>
      <c r="D18" s="694"/>
    </row>
    <row r="19" spans="1:4" ht="20.100000000000001" customHeight="1" thickBot="1" x14ac:dyDescent="0.35">
      <c r="A19" s="689" t="s">
        <v>217</v>
      </c>
      <c r="B19" s="690"/>
      <c r="C19" s="305" t="s">
        <v>218</v>
      </c>
      <c r="D19" s="691"/>
    </row>
    <row r="20" spans="1:4" ht="20.100000000000001" customHeight="1" thickBot="1" x14ac:dyDescent="0.35">
      <c r="A20" s="689" t="s">
        <v>219</v>
      </c>
      <c r="B20" s="690"/>
      <c r="C20" s="306" t="s">
        <v>220</v>
      </c>
      <c r="D20" s="691"/>
    </row>
    <row r="21" spans="1:4" ht="20.100000000000001" customHeight="1" thickBot="1" x14ac:dyDescent="0.35">
      <c r="A21" s="689" t="s">
        <v>221</v>
      </c>
      <c r="B21" s="690"/>
      <c r="C21" s="306" t="s">
        <v>222</v>
      </c>
      <c r="D21" s="694"/>
    </row>
    <row r="22" spans="1:4" ht="20.100000000000001" customHeight="1" thickBot="1" x14ac:dyDescent="0.35">
      <c r="A22" s="689" t="s">
        <v>223</v>
      </c>
      <c r="B22" s="690"/>
      <c r="C22" s="305" t="s">
        <v>224</v>
      </c>
      <c r="D22" s="691"/>
    </row>
    <row r="23" spans="1:4" ht="20.100000000000001" customHeight="1" thickBot="1" x14ac:dyDescent="0.35">
      <c r="A23" s="689" t="s">
        <v>225</v>
      </c>
      <c r="B23" s="690"/>
      <c r="C23" s="306" t="s">
        <v>226</v>
      </c>
      <c r="D23" s="697"/>
    </row>
    <row r="24" spans="1:4" ht="20.100000000000001" customHeight="1" thickBot="1" x14ac:dyDescent="0.35">
      <c r="A24" s="689" t="s">
        <v>227</v>
      </c>
      <c r="B24" s="690"/>
      <c r="C24" s="306" t="s">
        <v>228</v>
      </c>
      <c r="D24" s="698"/>
    </row>
    <row r="25" spans="1:4" ht="20.100000000000001" customHeight="1" thickBot="1" x14ac:dyDescent="0.35">
      <c r="A25" s="689" t="s">
        <v>229</v>
      </c>
      <c r="B25" s="690"/>
      <c r="C25" s="306" t="s">
        <v>230</v>
      </c>
      <c r="D25" s="697"/>
    </row>
    <row r="26" spans="1:4" ht="20.100000000000001" customHeight="1" thickBot="1" x14ac:dyDescent="0.35">
      <c r="A26" s="689" t="s">
        <v>231</v>
      </c>
      <c r="B26" s="690"/>
      <c r="C26" s="306" t="s">
        <v>232</v>
      </c>
      <c r="D26" s="691"/>
    </row>
    <row r="27" spans="1:4" ht="20.100000000000001" customHeight="1" thickBot="1" x14ac:dyDescent="0.35">
      <c r="A27" s="689" t="s">
        <v>233</v>
      </c>
      <c r="B27" s="690"/>
      <c r="C27" s="305" t="s">
        <v>234</v>
      </c>
      <c r="D27" s="691"/>
    </row>
    <row r="28" spans="1:4" ht="20.100000000000001" customHeight="1" thickBot="1" x14ac:dyDescent="0.35">
      <c r="A28" s="689" t="s">
        <v>235</v>
      </c>
      <c r="B28" s="690"/>
      <c r="C28" s="306" t="s">
        <v>236</v>
      </c>
      <c r="D28" s="691"/>
    </row>
    <row r="29" spans="1:4" ht="20.100000000000001" customHeight="1" thickBot="1" x14ac:dyDescent="0.35">
      <c r="A29" s="689" t="s">
        <v>237</v>
      </c>
      <c r="B29" s="690"/>
      <c r="C29" s="306" t="s">
        <v>238</v>
      </c>
      <c r="D29" s="691"/>
    </row>
    <row r="30" spans="1:4" ht="20.100000000000001" customHeight="1" thickBot="1" x14ac:dyDescent="0.35">
      <c r="A30" s="689" t="s">
        <v>239</v>
      </c>
      <c r="B30" s="690"/>
      <c r="C30" s="306" t="s">
        <v>240</v>
      </c>
      <c r="D30" s="692"/>
    </row>
    <row r="31" spans="1:4" ht="20.100000000000001" customHeight="1" thickBot="1" x14ac:dyDescent="0.35">
      <c r="A31" s="689" t="s">
        <v>241</v>
      </c>
      <c r="B31" s="690"/>
      <c r="C31" s="306" t="s">
        <v>242</v>
      </c>
      <c r="D31" s="691"/>
    </row>
    <row r="32" spans="1:4" ht="20.100000000000001" customHeight="1" thickBot="1" x14ac:dyDescent="0.35">
      <c r="A32" s="689" t="s">
        <v>243</v>
      </c>
      <c r="B32" s="690"/>
      <c r="C32" s="306" t="s">
        <v>244</v>
      </c>
      <c r="D32" s="691"/>
    </row>
    <row r="33" spans="1:4" ht="20.100000000000001" customHeight="1" thickBot="1" x14ac:dyDescent="0.35">
      <c r="A33" s="689" t="s">
        <v>245</v>
      </c>
      <c r="B33" s="690"/>
      <c r="C33" s="306" t="s">
        <v>246</v>
      </c>
      <c r="D33" s="699"/>
    </row>
    <row r="34" spans="1:4" ht="20.100000000000001" customHeight="1" thickBot="1" x14ac:dyDescent="0.35">
      <c r="A34" s="689" t="s">
        <v>247</v>
      </c>
      <c r="B34" s="690"/>
      <c r="C34" s="305" t="s">
        <v>248</v>
      </c>
      <c r="D34" s="306"/>
    </row>
    <row r="35" spans="1:4" ht="20.100000000000001" customHeight="1" thickBot="1" x14ac:dyDescent="0.35">
      <c r="A35" s="689" t="s">
        <v>249</v>
      </c>
      <c r="B35" s="690"/>
      <c r="C35" s="306" t="s">
        <v>250</v>
      </c>
      <c r="D35" s="691"/>
    </row>
    <row r="36" spans="1:4" ht="20.100000000000001" customHeight="1" thickBot="1" x14ac:dyDescent="0.35">
      <c r="A36" s="689" t="s">
        <v>251</v>
      </c>
      <c r="B36" s="690"/>
      <c r="C36" s="306" t="s">
        <v>252</v>
      </c>
      <c r="D36" s="691"/>
    </row>
    <row r="37" spans="1:4" ht="20.100000000000001" customHeight="1" thickBot="1" x14ac:dyDescent="0.35">
      <c r="A37" s="689" t="s">
        <v>253</v>
      </c>
      <c r="B37" s="690"/>
      <c r="C37" s="306" t="s">
        <v>254</v>
      </c>
      <c r="D37" s="700"/>
    </row>
    <row r="38" spans="1:4" ht="20.100000000000001" customHeight="1" thickBot="1" x14ac:dyDescent="0.35">
      <c r="A38" s="689" t="s">
        <v>255</v>
      </c>
      <c r="B38" s="690"/>
      <c r="C38" s="306" t="s">
        <v>256</v>
      </c>
      <c r="D38" s="692"/>
    </row>
    <row r="39" spans="1:4" ht="20.100000000000001" customHeight="1" thickBot="1" x14ac:dyDescent="0.35">
      <c r="A39" s="689" t="s">
        <v>257</v>
      </c>
      <c r="B39" s="690"/>
      <c r="C39" s="306" t="s">
        <v>258</v>
      </c>
      <c r="D39" s="700"/>
    </row>
    <row r="40" spans="1:4" ht="19.5" thickBot="1" x14ac:dyDescent="0.35">
      <c r="A40" s="689" t="s">
        <v>259</v>
      </c>
      <c r="B40" s="690"/>
      <c r="C40" s="306" t="s">
        <v>260</v>
      </c>
      <c r="D40" s="701"/>
    </row>
    <row r="41" spans="1:4" ht="20.100000000000001" customHeight="1" thickBot="1" x14ac:dyDescent="0.35">
      <c r="A41" s="689" t="s">
        <v>261</v>
      </c>
      <c r="B41" s="690"/>
      <c r="C41" s="305" t="s">
        <v>56</v>
      </c>
      <c r="D41" s="691"/>
    </row>
    <row r="42" spans="1:4" ht="20.100000000000001" customHeight="1" thickBot="1" x14ac:dyDescent="0.35">
      <c r="A42" s="689" t="s">
        <v>262</v>
      </c>
      <c r="B42" s="690"/>
      <c r="C42" s="306" t="s">
        <v>263</v>
      </c>
      <c r="D42" s="702"/>
    </row>
    <row r="43" spans="1:4" ht="20.100000000000001" customHeight="1" thickBot="1" x14ac:dyDescent="0.35">
      <c r="A43" s="689" t="s">
        <v>264</v>
      </c>
      <c r="B43" s="690"/>
      <c r="C43" s="305" t="s">
        <v>180</v>
      </c>
      <c r="D43" s="700"/>
    </row>
    <row r="44" spans="1:4" ht="20.100000000000001" customHeight="1" thickBot="1" x14ac:dyDescent="0.35">
      <c r="A44" s="689"/>
      <c r="B44" s="690"/>
      <c r="C44" s="306" t="s">
        <v>266</v>
      </c>
      <c r="D44" s="701"/>
    </row>
    <row r="45" spans="1:4" ht="20.100000000000001" customHeight="1" thickBot="1" x14ac:dyDescent="0.35">
      <c r="A45" s="689"/>
      <c r="B45" s="690"/>
      <c r="C45" s="306" t="s">
        <v>267</v>
      </c>
      <c r="D45" s="701"/>
    </row>
    <row r="46" spans="1:4" ht="20.100000000000001" customHeight="1" thickBot="1" x14ac:dyDescent="0.35">
      <c r="A46" s="689" t="s">
        <v>268</v>
      </c>
      <c r="B46" s="690"/>
      <c r="C46" s="305" t="s">
        <v>269</v>
      </c>
      <c r="D46" s="685"/>
    </row>
    <row r="47" spans="1:4" ht="20.100000000000001" customHeight="1" thickBot="1" x14ac:dyDescent="0.35">
      <c r="A47" s="689"/>
      <c r="B47" s="690"/>
      <c r="C47" s="306" t="s">
        <v>270</v>
      </c>
      <c r="D47" s="686"/>
    </row>
    <row r="48" spans="1:4" ht="20.100000000000001" customHeight="1" thickBot="1" x14ac:dyDescent="0.35">
      <c r="A48" s="689"/>
      <c r="B48" s="690"/>
      <c r="C48" s="306" t="s">
        <v>271</v>
      </c>
      <c r="D48" s="686"/>
    </row>
    <row r="49" spans="1:4" ht="20.100000000000001" customHeight="1" thickBot="1" x14ac:dyDescent="0.35">
      <c r="A49" s="689" t="s">
        <v>272</v>
      </c>
      <c r="B49" s="690"/>
      <c r="C49" s="305" t="s">
        <v>273</v>
      </c>
      <c r="D49" s="701"/>
    </row>
    <row r="50" spans="1:4" ht="20.100000000000001" customHeight="1" thickBot="1" x14ac:dyDescent="0.35">
      <c r="A50" s="703" t="s">
        <v>274</v>
      </c>
      <c r="B50" s="704"/>
      <c r="C50" s="309" t="s">
        <v>270</v>
      </c>
      <c r="D50" s="705"/>
    </row>
    <row r="51" spans="1:4" ht="22.15" customHeight="1" thickBot="1" x14ac:dyDescent="0.35">
      <c r="A51" s="703" t="s">
        <v>275</v>
      </c>
      <c r="B51" s="704"/>
      <c r="C51" s="309" t="s">
        <v>271</v>
      </c>
      <c r="D51" s="706"/>
    </row>
    <row r="52" spans="1:4" ht="13.15" customHeight="1" x14ac:dyDescent="0.3">
      <c r="A52" s="707"/>
      <c r="B52" s="708"/>
      <c r="C52" s="413"/>
      <c r="D52" s="709"/>
    </row>
    <row r="53" spans="1:4" ht="13.15" customHeight="1" x14ac:dyDescent="0.3">
      <c r="A53" s="707"/>
      <c r="B53" s="708"/>
      <c r="C53" s="717" t="s">
        <v>293</v>
      </c>
      <c r="D53" s="709"/>
    </row>
    <row r="54" spans="1:4" ht="18.75" x14ac:dyDescent="0.3">
      <c r="A54" s="714"/>
      <c r="B54" s="708"/>
      <c r="C54" s="715" t="s">
        <v>492</v>
      </c>
      <c r="D54" s="716"/>
    </row>
    <row r="55" spans="1:4" ht="18.75" x14ac:dyDescent="0.3">
      <c r="A55" s="707" t="s">
        <v>276</v>
      </c>
      <c r="B55" s="494"/>
      <c r="C55" s="495" t="s">
        <v>277</v>
      </c>
      <c r="D55" s="710"/>
    </row>
    <row r="56" spans="1:4" x14ac:dyDescent="0.25">
      <c r="A56" s="711"/>
      <c r="C56" s="680" t="s">
        <v>278</v>
      </c>
      <c r="D56" s="696">
        <v>0.13750000000000001</v>
      </c>
    </row>
    <row r="57" spans="1:4" x14ac:dyDescent="0.25">
      <c r="A57" s="711"/>
      <c r="D57" s="696"/>
    </row>
    <row r="58" spans="1:4" ht="18.75" x14ac:dyDescent="0.25">
      <c r="A58" s="712" t="s">
        <v>279</v>
      </c>
      <c r="B58" s="713"/>
      <c r="C58" s="501" t="s">
        <v>280</v>
      </c>
    </row>
    <row r="59" spans="1:4" x14ac:dyDescent="0.25">
      <c r="C59" s="680" t="s">
        <v>281</v>
      </c>
    </row>
    <row r="60" spans="1:4" x14ac:dyDescent="0.25">
      <c r="C60" s="680" t="s">
        <v>282</v>
      </c>
    </row>
    <row r="61" spans="1:4" x14ac:dyDescent="0.25">
      <c r="C61" s="680" t="s">
        <v>283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67"/>
  <sheetViews>
    <sheetView showGridLines="0" view="pageBreakPreview" zoomScale="40" zoomScaleNormal="100" zoomScaleSheetLayoutView="40" workbookViewId="0">
      <selection activeCell="F7" sqref="F7:F10"/>
    </sheetView>
  </sheetViews>
  <sheetFormatPr defaultColWidth="9" defaultRowHeight="15" x14ac:dyDescent="0.25"/>
  <cols>
    <col min="1" max="1" width="9" style="400"/>
    <col min="2" max="2" width="1.7109375" style="400" hidden="1" customWidth="1"/>
    <col min="3" max="3" width="88.28515625" style="400" customWidth="1"/>
    <col min="4" max="4" width="27.140625" style="400" customWidth="1"/>
    <col min="5" max="16384" width="9" style="400"/>
  </cols>
  <sheetData>
    <row r="1" spans="1:4" ht="53.45" customHeight="1" x14ac:dyDescent="0.25">
      <c r="A1" s="457"/>
      <c r="B1" s="458"/>
      <c r="C1" s="459"/>
      <c r="D1" s="460"/>
    </row>
    <row r="2" spans="1:4" ht="39.6" customHeight="1" x14ac:dyDescent="0.25">
      <c r="A2" s="1215" t="s">
        <v>197</v>
      </c>
      <c r="B2" s="1216"/>
      <c r="C2" s="1216"/>
      <c r="D2" s="1217"/>
    </row>
    <row r="3" spans="1:4" ht="31.9" customHeight="1" thickBot="1" x14ac:dyDescent="0.3">
      <c r="A3" s="569"/>
      <c r="B3" s="570"/>
      <c r="C3" s="571" t="s">
        <v>287</v>
      </c>
      <c r="D3" s="572">
        <v>45200</v>
      </c>
    </row>
    <row r="4" spans="1:4" ht="27" customHeight="1" thickBot="1" x14ac:dyDescent="0.3">
      <c r="A4" s="1198" t="s">
        <v>199</v>
      </c>
      <c r="B4" s="1199"/>
      <c r="C4" s="1199"/>
      <c r="D4" s="1200"/>
    </row>
    <row r="5" spans="1:4" ht="25.5" customHeight="1" thickBot="1" x14ac:dyDescent="0.3">
      <c r="A5" s="1201" t="s">
        <v>288</v>
      </c>
      <c r="B5" s="1202"/>
      <c r="C5" s="1202"/>
      <c r="D5" s="507"/>
    </row>
    <row r="6" spans="1:4" ht="31.15" customHeight="1" thickBot="1" x14ac:dyDescent="0.3">
      <c r="A6" s="1203" t="s">
        <v>289</v>
      </c>
      <c r="B6" s="1204"/>
      <c r="C6" s="1204"/>
      <c r="D6" s="1205"/>
    </row>
    <row r="7" spans="1:4" ht="20.100000000000001" customHeight="1" x14ac:dyDescent="0.25">
      <c r="A7" s="508"/>
      <c r="B7" s="509"/>
      <c r="C7" s="510" t="s">
        <v>290</v>
      </c>
      <c r="D7" s="511"/>
    </row>
    <row r="8" spans="1:4" ht="20.100000000000001" customHeight="1" x14ac:dyDescent="0.25">
      <c r="A8" s="508"/>
      <c r="B8" s="509"/>
      <c r="C8" s="510" t="s">
        <v>291</v>
      </c>
      <c r="D8" s="511"/>
    </row>
    <row r="9" spans="1:4" ht="20.100000000000001" customHeight="1" thickBot="1" x14ac:dyDescent="0.3">
      <c r="A9" s="508"/>
      <c r="B9" s="509"/>
      <c r="C9" s="510" t="s">
        <v>292</v>
      </c>
      <c r="D9" s="511"/>
    </row>
    <row r="10" spans="1:4" ht="20.100000000000001" customHeight="1" thickBot="1" x14ac:dyDescent="0.35">
      <c r="A10" s="476" t="s">
        <v>201</v>
      </c>
      <c r="B10" s="402"/>
      <c r="C10" s="305" t="s">
        <v>202</v>
      </c>
      <c r="D10" s="477"/>
    </row>
    <row r="11" spans="1:4" ht="20.100000000000001" customHeight="1" thickBot="1" x14ac:dyDescent="0.35">
      <c r="A11" s="476" t="s">
        <v>203</v>
      </c>
      <c r="B11" s="402"/>
      <c r="C11" s="306" t="s">
        <v>204</v>
      </c>
      <c r="D11" s="512"/>
    </row>
    <row r="12" spans="1:4" ht="20.100000000000001" customHeight="1" thickBot="1" x14ac:dyDescent="0.35">
      <c r="A12" s="476" t="s">
        <v>205</v>
      </c>
      <c r="B12" s="402"/>
      <c r="C12" s="306" t="s">
        <v>206</v>
      </c>
      <c r="D12" s="513"/>
    </row>
    <row r="13" spans="1:4" ht="20.100000000000001" customHeight="1" thickBot="1" x14ac:dyDescent="0.35">
      <c r="A13" s="476" t="s">
        <v>207</v>
      </c>
      <c r="B13" s="402"/>
      <c r="C13" s="306" t="s">
        <v>208</v>
      </c>
      <c r="D13" s="514"/>
    </row>
    <row r="14" spans="1:4" ht="20.100000000000001" customHeight="1" thickBot="1" x14ac:dyDescent="0.35">
      <c r="A14" s="476" t="s">
        <v>209</v>
      </c>
      <c r="B14" s="402"/>
      <c r="C14" s="306" t="s">
        <v>210</v>
      </c>
      <c r="D14" s="480"/>
    </row>
    <row r="15" spans="1:4" ht="20.100000000000001" customHeight="1" thickBot="1" x14ac:dyDescent="0.35">
      <c r="A15" s="476" t="s">
        <v>211</v>
      </c>
      <c r="B15" s="402"/>
      <c r="C15" s="305" t="s">
        <v>212</v>
      </c>
      <c r="D15" s="477"/>
    </row>
    <row r="16" spans="1:4" ht="20.100000000000001" customHeight="1" thickBot="1" x14ac:dyDescent="0.35">
      <c r="A16" s="476" t="s">
        <v>213</v>
      </c>
      <c r="B16" s="402"/>
      <c r="C16" s="306" t="s">
        <v>214</v>
      </c>
      <c r="D16" s="481"/>
    </row>
    <row r="17" spans="1:4" ht="20.100000000000001" customHeight="1" thickBot="1" x14ac:dyDescent="0.35">
      <c r="A17" s="476" t="s">
        <v>215</v>
      </c>
      <c r="B17" s="402"/>
      <c r="C17" s="306" t="s">
        <v>216</v>
      </c>
      <c r="D17" s="480"/>
    </row>
    <row r="18" spans="1:4" ht="20.100000000000001" customHeight="1" thickBot="1" x14ac:dyDescent="0.35">
      <c r="A18" s="476" t="s">
        <v>217</v>
      </c>
      <c r="B18" s="402"/>
      <c r="C18" s="305" t="s">
        <v>218</v>
      </c>
      <c r="D18" s="477"/>
    </row>
    <row r="19" spans="1:4" ht="20.100000000000001" customHeight="1" thickBot="1" x14ac:dyDescent="0.35">
      <c r="A19" s="476" t="s">
        <v>219</v>
      </c>
      <c r="B19" s="402"/>
      <c r="C19" s="306" t="s">
        <v>220</v>
      </c>
      <c r="D19" s="477"/>
    </row>
    <row r="20" spans="1:4" ht="20.100000000000001" customHeight="1" thickBot="1" x14ac:dyDescent="0.35">
      <c r="A20" s="476" t="s">
        <v>221</v>
      </c>
      <c r="B20" s="402"/>
      <c r="C20" s="306" t="s">
        <v>222</v>
      </c>
      <c r="D20" s="480"/>
    </row>
    <row r="21" spans="1:4" ht="20.100000000000001" customHeight="1" thickBot="1" x14ac:dyDescent="0.35">
      <c r="A21" s="476" t="s">
        <v>223</v>
      </c>
      <c r="B21" s="402"/>
      <c r="C21" s="305" t="s">
        <v>224</v>
      </c>
      <c r="D21" s="477"/>
    </row>
    <row r="22" spans="1:4" ht="20.100000000000001" customHeight="1" thickBot="1" x14ac:dyDescent="0.35">
      <c r="A22" s="476" t="s">
        <v>225</v>
      </c>
      <c r="B22" s="402"/>
      <c r="C22" s="306" t="s">
        <v>461</v>
      </c>
      <c r="D22" s="513"/>
    </row>
    <row r="23" spans="1:4" ht="20.100000000000001" customHeight="1" thickBot="1" x14ac:dyDescent="0.35">
      <c r="A23" s="476" t="s">
        <v>227</v>
      </c>
      <c r="B23" s="402"/>
      <c r="C23" s="306" t="s">
        <v>228</v>
      </c>
      <c r="D23" s="515"/>
    </row>
    <row r="24" spans="1:4" ht="20.100000000000001" customHeight="1" thickBot="1" x14ac:dyDescent="0.35">
      <c r="A24" s="476" t="s">
        <v>229</v>
      </c>
      <c r="B24" s="402"/>
      <c r="C24" s="306" t="s">
        <v>230</v>
      </c>
      <c r="D24" s="513"/>
    </row>
    <row r="25" spans="1:4" ht="20.100000000000001" customHeight="1" thickBot="1" x14ac:dyDescent="0.35">
      <c r="A25" s="476" t="s">
        <v>231</v>
      </c>
      <c r="B25" s="402"/>
      <c r="C25" s="306" t="s">
        <v>232</v>
      </c>
      <c r="D25" s="477"/>
    </row>
    <row r="26" spans="1:4" ht="20.100000000000001" customHeight="1" thickBot="1" x14ac:dyDescent="0.35">
      <c r="A26" s="476" t="s">
        <v>233</v>
      </c>
      <c r="B26" s="402"/>
      <c r="C26" s="305" t="s">
        <v>234</v>
      </c>
      <c r="D26" s="477"/>
    </row>
    <row r="27" spans="1:4" ht="20.100000000000001" customHeight="1" thickBot="1" x14ac:dyDescent="0.35">
      <c r="A27" s="476" t="s">
        <v>235</v>
      </c>
      <c r="B27" s="402"/>
      <c r="C27" s="306" t="s">
        <v>236</v>
      </c>
      <c r="D27" s="477"/>
    </row>
    <row r="28" spans="1:4" ht="20.100000000000001" customHeight="1" thickBot="1" x14ac:dyDescent="0.35">
      <c r="A28" s="476" t="s">
        <v>237</v>
      </c>
      <c r="B28" s="402"/>
      <c r="C28" s="306" t="s">
        <v>462</v>
      </c>
      <c r="D28" s="477"/>
    </row>
    <row r="29" spans="1:4" ht="20.100000000000001" customHeight="1" thickBot="1" x14ac:dyDescent="0.35">
      <c r="A29" s="476" t="s">
        <v>239</v>
      </c>
      <c r="B29" s="402"/>
      <c r="C29" s="306" t="s">
        <v>240</v>
      </c>
      <c r="D29" s="516"/>
    </row>
    <row r="30" spans="1:4" ht="20.100000000000001" customHeight="1" thickBot="1" x14ac:dyDescent="0.35">
      <c r="A30" s="476" t="s">
        <v>241</v>
      </c>
      <c r="B30" s="402"/>
      <c r="C30" s="306" t="s">
        <v>242</v>
      </c>
      <c r="D30" s="477"/>
    </row>
    <row r="31" spans="1:4" ht="20.100000000000001" customHeight="1" x14ac:dyDescent="0.3">
      <c r="A31" s="517" t="s">
        <v>243</v>
      </c>
      <c r="B31" s="403"/>
      <c r="C31" s="404" t="s">
        <v>244</v>
      </c>
      <c r="D31" s="518"/>
    </row>
    <row r="32" spans="1:4" ht="19.5" customHeight="1" x14ac:dyDescent="0.3">
      <c r="A32" s="405" t="s">
        <v>245</v>
      </c>
      <c r="B32" s="406"/>
      <c r="C32" s="407" t="s">
        <v>246</v>
      </c>
      <c r="D32" s="408"/>
    </row>
    <row r="33" spans="1:4" ht="19.5" customHeight="1" x14ac:dyDescent="0.3">
      <c r="A33" s="405" t="s">
        <v>247</v>
      </c>
      <c r="B33" s="406"/>
      <c r="C33" s="409" t="s">
        <v>463</v>
      </c>
      <c r="D33" s="407"/>
    </row>
    <row r="34" spans="1:4" ht="19.5" customHeight="1" x14ac:dyDescent="0.3">
      <c r="A34" s="405"/>
      <c r="B34" s="406"/>
      <c r="C34" s="407"/>
      <c r="D34" s="410"/>
    </row>
    <row r="35" spans="1:4" ht="19.5" customHeight="1" x14ac:dyDescent="0.3">
      <c r="A35" s="405"/>
      <c r="B35" s="406"/>
      <c r="C35" s="407"/>
      <c r="D35" s="411"/>
    </row>
    <row r="36" spans="1:4" ht="19.5" customHeight="1" x14ac:dyDescent="0.3">
      <c r="A36" s="490"/>
      <c r="B36" s="412"/>
      <c r="C36" s="413"/>
      <c r="D36" s="519"/>
    </row>
    <row r="37" spans="1:4" ht="19.5" customHeight="1" x14ac:dyDescent="0.3">
      <c r="A37" s="490"/>
      <c r="B37" s="412"/>
      <c r="C37" s="413"/>
      <c r="D37" s="525"/>
    </row>
    <row r="38" spans="1:4" ht="18.75" x14ac:dyDescent="0.3">
      <c r="A38" s="490"/>
      <c r="B38" s="412"/>
      <c r="C38" s="493" t="s">
        <v>293</v>
      </c>
      <c r="D38" s="492"/>
    </row>
    <row r="39" spans="1:4" ht="18.75" x14ac:dyDescent="0.3">
      <c r="A39" s="490" t="s">
        <v>276</v>
      </c>
      <c r="B39" s="494"/>
      <c r="C39" s="495" t="s">
        <v>294</v>
      </c>
      <c r="D39" s="496"/>
    </row>
    <row r="40" spans="1:4" x14ac:dyDescent="0.25">
      <c r="A40" s="529"/>
      <c r="C40" s="400" t="s">
        <v>295</v>
      </c>
      <c r="D40" s="530">
        <v>0.13750000000000001</v>
      </c>
    </row>
    <row r="41" spans="1:4" ht="18.75" x14ac:dyDescent="0.25">
      <c r="A41" s="499" t="s">
        <v>279</v>
      </c>
      <c r="B41" s="531"/>
      <c r="C41" s="501" t="s">
        <v>280</v>
      </c>
      <c r="D41" s="504"/>
    </row>
    <row r="42" spans="1:4" x14ac:dyDescent="0.25">
      <c r="A42" s="503"/>
      <c r="C42" s="400" t="s">
        <v>281</v>
      </c>
      <c r="D42" s="504"/>
    </row>
    <row r="43" spans="1:4" x14ac:dyDescent="0.25">
      <c r="A43" s="503"/>
      <c r="C43" s="400" t="s">
        <v>282</v>
      </c>
      <c r="D43" s="504"/>
    </row>
    <row r="44" spans="1:4" x14ac:dyDescent="0.25">
      <c r="A44" s="503"/>
      <c r="C44" s="400" t="s">
        <v>283</v>
      </c>
      <c r="D44" s="504"/>
    </row>
    <row r="45" spans="1:4" x14ac:dyDescent="0.25">
      <c r="A45" s="505"/>
      <c r="B45" s="401"/>
      <c r="C45" s="401" t="s">
        <v>284</v>
      </c>
      <c r="D45" s="506"/>
    </row>
    <row r="46" spans="1:4" ht="19.5" customHeight="1" x14ac:dyDescent="0.3">
      <c r="A46" s="490"/>
      <c r="B46" s="412"/>
      <c r="C46" s="413"/>
      <c r="D46" s="519"/>
    </row>
    <row r="47" spans="1:4" ht="18.75" x14ac:dyDescent="0.3">
      <c r="A47" s="490"/>
      <c r="B47" s="412"/>
      <c r="C47" s="413"/>
      <c r="D47" s="520"/>
    </row>
    <row r="48" spans="1:4" ht="19.5" customHeight="1" x14ac:dyDescent="0.3">
      <c r="A48" s="490"/>
      <c r="B48" s="412"/>
      <c r="C48" s="414"/>
      <c r="D48" s="521"/>
    </row>
    <row r="49" spans="1:4" ht="19.5" customHeight="1" x14ac:dyDescent="0.3">
      <c r="A49" s="490"/>
      <c r="B49" s="412"/>
      <c r="C49" s="413"/>
      <c r="D49" s="522"/>
    </row>
    <row r="50" spans="1:4" ht="20.100000000000001" customHeight="1" x14ac:dyDescent="0.3">
      <c r="A50" s="490"/>
      <c r="B50" s="412"/>
      <c r="C50" s="414"/>
      <c r="D50" s="519"/>
    </row>
    <row r="51" spans="1:4" ht="20.100000000000001" customHeight="1" x14ac:dyDescent="0.3">
      <c r="A51" s="490"/>
      <c r="B51" s="412"/>
      <c r="C51" s="413"/>
      <c r="D51" s="523"/>
    </row>
    <row r="52" spans="1:4" ht="20.100000000000001" customHeight="1" x14ac:dyDescent="0.3">
      <c r="A52" s="490"/>
      <c r="B52" s="412"/>
      <c r="C52" s="413"/>
      <c r="D52" s="520"/>
    </row>
    <row r="53" spans="1:4" ht="20.100000000000001" customHeight="1" x14ac:dyDescent="0.3">
      <c r="A53" s="490"/>
      <c r="B53" s="412"/>
      <c r="C53" s="414"/>
      <c r="D53" s="524"/>
    </row>
    <row r="54" spans="1:4" ht="20.100000000000001" customHeight="1" x14ac:dyDescent="0.3">
      <c r="A54" s="490"/>
      <c r="B54" s="412"/>
      <c r="C54" s="413"/>
      <c r="D54" s="525"/>
    </row>
    <row r="55" spans="1:4" ht="20.100000000000001" customHeight="1" x14ac:dyDescent="0.3">
      <c r="A55" s="490"/>
      <c r="B55" s="412"/>
      <c r="C55" s="413"/>
      <c r="D55" s="525"/>
    </row>
    <row r="56" spans="1:4" ht="20.100000000000001" customHeight="1" x14ac:dyDescent="0.3">
      <c r="A56" s="490"/>
      <c r="B56" s="412"/>
      <c r="C56" s="414"/>
      <c r="D56" s="526"/>
    </row>
    <row r="57" spans="1:4" ht="20.100000000000001" customHeight="1" x14ac:dyDescent="0.3">
      <c r="A57" s="527"/>
      <c r="B57" s="415"/>
      <c r="C57" s="416"/>
      <c r="D57" s="523"/>
    </row>
    <row r="58" spans="1:4" ht="30" customHeight="1" x14ac:dyDescent="0.3">
      <c r="A58" s="527"/>
      <c r="B58" s="415"/>
      <c r="C58" s="416"/>
      <c r="D58" s="528"/>
    </row>
    <row r="59" spans="1:4" ht="13.15" customHeight="1" x14ac:dyDescent="0.3">
      <c r="A59" s="490"/>
      <c r="B59" s="412"/>
      <c r="C59" s="413"/>
      <c r="D59" s="492"/>
    </row>
    <row r="60" spans="1:4" ht="18.75" x14ac:dyDescent="0.3">
      <c r="A60" s="490"/>
      <c r="B60" s="412"/>
      <c r="C60" s="493"/>
      <c r="D60" s="492"/>
    </row>
    <row r="61" spans="1:4" ht="18.75" x14ac:dyDescent="0.3">
      <c r="A61" s="490"/>
      <c r="B61" s="494"/>
      <c r="C61" s="495"/>
      <c r="D61" s="496"/>
    </row>
    <row r="62" spans="1:4" x14ac:dyDescent="0.25">
      <c r="A62" s="529"/>
      <c r="D62" s="530"/>
    </row>
    <row r="63" spans="1:4" ht="18.75" x14ac:dyDescent="0.25">
      <c r="A63" s="499"/>
      <c r="B63" s="531"/>
      <c r="C63" s="501"/>
      <c r="D63" s="504"/>
    </row>
    <row r="64" spans="1:4" x14ac:dyDescent="0.25">
      <c r="A64" s="503"/>
      <c r="D64" s="504"/>
    </row>
    <row r="65" spans="1:4" x14ac:dyDescent="0.25">
      <c r="A65" s="503"/>
      <c r="D65" s="504"/>
    </row>
    <row r="66" spans="1:4" x14ac:dyDescent="0.25">
      <c r="A66" s="503"/>
      <c r="D66" s="504"/>
    </row>
    <row r="67" spans="1:4" x14ac:dyDescent="0.25">
      <c r="A67" s="505"/>
      <c r="B67" s="401"/>
      <c r="C67" s="401"/>
      <c r="D67" s="506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7" max="3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26"/>
  <sheetViews>
    <sheetView view="pageBreakPreview" zoomScaleNormal="100" zoomScaleSheetLayoutView="100" workbookViewId="0">
      <selection activeCell="F7" sqref="F7:F10"/>
    </sheetView>
  </sheetViews>
  <sheetFormatPr defaultColWidth="10.7109375" defaultRowHeight="15" customHeight="1" x14ac:dyDescent="0.2"/>
  <cols>
    <col min="1" max="1" width="30.7109375" style="135" customWidth="1"/>
    <col min="2" max="4" width="12.85546875" style="135" bestFit="1" customWidth="1"/>
    <col min="5" max="5" width="12.5703125" style="135" bestFit="1" customWidth="1"/>
    <col min="6" max="6" width="10.85546875" style="135" bestFit="1" customWidth="1"/>
    <col min="7" max="7" width="13.140625" style="135" customWidth="1"/>
    <col min="8" max="8" width="10.85546875" style="135" bestFit="1" customWidth="1"/>
    <col min="9" max="9" width="11.42578125" style="135" bestFit="1" customWidth="1"/>
    <col min="10" max="12" width="11.42578125" style="135" customWidth="1"/>
    <col min="13" max="13" width="10.85546875" style="135" bestFit="1" customWidth="1"/>
    <col min="14" max="14" width="11.42578125" style="135" bestFit="1" customWidth="1"/>
    <col min="15" max="16384" width="10.7109375" style="135"/>
  </cols>
  <sheetData>
    <row r="1" spans="1:15" ht="56.25" customHeight="1" x14ac:dyDescent="0.2">
      <c r="A1" s="1223"/>
      <c r="B1" s="1224"/>
      <c r="C1" s="1224"/>
      <c r="D1" s="1224"/>
      <c r="E1" s="1224"/>
      <c r="F1" s="1224"/>
      <c r="G1" s="1224"/>
      <c r="H1" s="1224"/>
      <c r="I1" s="1224"/>
      <c r="J1" s="1224"/>
      <c r="K1" s="1224"/>
      <c r="L1" s="1225"/>
    </row>
    <row r="2" spans="1:15" ht="20.100000000000001" customHeight="1" x14ac:dyDescent="0.25">
      <c r="A2" s="1226" t="s">
        <v>147</v>
      </c>
      <c r="B2" s="1227"/>
      <c r="C2" s="1227"/>
      <c r="D2" s="1227"/>
      <c r="E2" s="1227"/>
      <c r="F2" s="1227"/>
      <c r="G2" s="1227"/>
      <c r="H2" s="1227"/>
      <c r="I2" s="1227"/>
      <c r="J2" s="1227"/>
      <c r="K2" s="1227"/>
      <c r="L2" s="1228"/>
      <c r="M2" s="148"/>
    </row>
    <row r="3" spans="1:15" ht="20.100000000000001" customHeight="1" x14ac:dyDescent="0.2">
      <c r="A3" s="121"/>
      <c r="B3" s="122"/>
      <c r="C3" s="122"/>
      <c r="D3" s="122"/>
      <c r="E3" s="122"/>
      <c r="F3" s="122"/>
      <c r="G3" s="122"/>
      <c r="H3" s="122"/>
      <c r="I3" s="122"/>
      <c r="J3" s="136" t="s">
        <v>98</v>
      </c>
      <c r="K3" s="136"/>
      <c r="L3" s="533">
        <v>45200</v>
      </c>
    </row>
    <row r="4" spans="1:15" s="138" customFormat="1" ht="9.9499999999999993" customHeight="1" x14ac:dyDescent="0.2">
      <c r="A4" s="534"/>
      <c r="B4" s="123"/>
      <c r="C4" s="123"/>
      <c r="D4" s="123"/>
      <c r="E4" s="123"/>
      <c r="F4" s="123"/>
      <c r="G4" s="123"/>
      <c r="H4" s="123"/>
      <c r="I4" s="124"/>
      <c r="J4" s="125"/>
      <c r="K4" s="125"/>
      <c r="L4" s="537"/>
    </row>
    <row r="5" spans="1:15" ht="24.95" customHeight="1" x14ac:dyDescent="0.2">
      <c r="A5" s="1229" t="s">
        <v>57</v>
      </c>
      <c r="B5" s="1230" t="s">
        <v>150</v>
      </c>
      <c r="C5" s="1231"/>
      <c r="D5" s="1231"/>
      <c r="E5" s="1231"/>
      <c r="F5" s="1232" t="s">
        <v>67</v>
      </c>
      <c r="G5" s="1232"/>
      <c r="H5" s="1232"/>
      <c r="I5" s="1232"/>
      <c r="J5" s="1232" t="s">
        <v>136</v>
      </c>
      <c r="K5" s="1232"/>
      <c r="L5" s="1218" t="s">
        <v>148</v>
      </c>
      <c r="M5" s="1235"/>
    </row>
    <row r="6" spans="1:15" ht="50.1" customHeight="1" x14ac:dyDescent="0.2">
      <c r="A6" s="1229"/>
      <c r="B6" s="419" t="s">
        <v>172</v>
      </c>
      <c r="C6" s="419" t="s">
        <v>171</v>
      </c>
      <c r="D6" s="419" t="s">
        <v>151</v>
      </c>
      <c r="E6" s="419" t="s">
        <v>68</v>
      </c>
      <c r="F6" s="419" t="s">
        <v>173</v>
      </c>
      <c r="G6" s="419" t="s">
        <v>69</v>
      </c>
      <c r="H6" s="419" t="s">
        <v>70</v>
      </c>
      <c r="I6" s="419" t="s">
        <v>71</v>
      </c>
      <c r="J6" s="419" t="s">
        <v>138</v>
      </c>
      <c r="K6" s="419" t="s">
        <v>149</v>
      </c>
      <c r="L6" s="1219"/>
      <c r="M6" s="1235"/>
    </row>
    <row r="7" spans="1:15" ht="39.950000000000003" customHeight="1" x14ac:dyDescent="0.2">
      <c r="A7" s="146" t="s">
        <v>183</v>
      </c>
      <c r="B7" s="127">
        <v>6044.07</v>
      </c>
      <c r="C7" s="127">
        <v>6174.05</v>
      </c>
      <c r="D7" s="127">
        <v>6299</v>
      </c>
      <c r="E7" s="128">
        <v>6172.37</v>
      </c>
      <c r="F7" s="129">
        <v>3</v>
      </c>
      <c r="G7" s="130">
        <v>12</v>
      </c>
      <c r="H7" s="131">
        <v>0.3</v>
      </c>
      <c r="I7" s="139"/>
      <c r="J7" s="140"/>
      <c r="K7" s="141"/>
      <c r="L7" s="139"/>
      <c r="M7" s="532"/>
      <c r="N7" s="142"/>
    </row>
    <row r="8" spans="1:15" ht="15" customHeight="1" x14ac:dyDescent="0.2">
      <c r="A8" s="137"/>
      <c r="L8" s="536"/>
    </row>
    <row r="9" spans="1:15" ht="24.95" customHeight="1" x14ac:dyDescent="0.2">
      <c r="A9" s="1229" t="s">
        <v>57</v>
      </c>
      <c r="B9" s="1230" t="s">
        <v>182</v>
      </c>
      <c r="C9" s="1231"/>
      <c r="D9" s="1231"/>
      <c r="E9" s="1231"/>
      <c r="F9" s="143"/>
      <c r="G9" s="144"/>
      <c r="H9" s="144"/>
      <c r="I9" s="144"/>
      <c r="J9" s="144"/>
      <c r="K9" s="1233"/>
      <c r="L9" s="1234"/>
      <c r="M9" s="1235"/>
    </row>
    <row r="10" spans="1:15" ht="50.1" customHeight="1" x14ac:dyDescent="0.2">
      <c r="A10" s="1229"/>
      <c r="B10" s="419" t="s">
        <v>175</v>
      </c>
      <c r="C10" s="419"/>
      <c r="D10" s="419"/>
      <c r="E10" s="419" t="s">
        <v>152</v>
      </c>
      <c r="G10" s="145"/>
      <c r="H10" s="145"/>
      <c r="I10" s="145"/>
      <c r="J10" s="145"/>
      <c r="K10" s="145"/>
      <c r="L10" s="535"/>
      <c r="M10" s="1235"/>
    </row>
    <row r="11" spans="1:15" ht="39.950000000000003" customHeight="1" x14ac:dyDescent="0.2">
      <c r="A11" s="146" t="s">
        <v>174</v>
      </c>
      <c r="B11" s="127">
        <v>27.43</v>
      </c>
      <c r="C11" s="127"/>
      <c r="D11" s="127"/>
      <c r="E11" s="128"/>
      <c r="F11" s="149"/>
      <c r="G11" s="538"/>
      <c r="H11" s="539"/>
      <c r="I11" s="540"/>
      <c r="J11" s="541"/>
      <c r="K11" s="542"/>
      <c r="L11" s="543"/>
      <c r="M11" s="147"/>
      <c r="O11" s="142"/>
    </row>
    <row r="12" spans="1:15" ht="15" customHeight="1" x14ac:dyDescent="0.25">
      <c r="M12" s="150"/>
    </row>
    <row r="15" spans="1:15" ht="15" customHeight="1" x14ac:dyDescent="0.25">
      <c r="F15" s="722"/>
      <c r="G15" s="263"/>
      <c r="H15" s="731"/>
    </row>
    <row r="16" spans="1:15" ht="15" customHeight="1" x14ac:dyDescent="0.25">
      <c r="F16" s="722"/>
      <c r="G16" s="263"/>
      <c r="H16" s="9"/>
    </row>
    <row r="17" spans="6:13" ht="15" customHeight="1" x14ac:dyDescent="0.25">
      <c r="F17" s="263"/>
      <c r="G17" s="250"/>
      <c r="H17" s="1"/>
    </row>
    <row r="18" spans="6:13" ht="15" customHeight="1" x14ac:dyDescent="0.25">
      <c r="F18" s="722"/>
      <c r="G18" s="591"/>
      <c r="H18" s="1"/>
    </row>
    <row r="19" spans="6:13" ht="15" customHeight="1" x14ac:dyDescent="0.25">
      <c r="F19" s="722"/>
      <c r="G19" s="592"/>
      <c r="H19" s="1"/>
    </row>
    <row r="20" spans="6:13" ht="15" customHeight="1" x14ac:dyDescent="0.25">
      <c r="F20" s="722"/>
      <c r="G20" s="592"/>
      <c r="H20" s="1"/>
    </row>
    <row r="21" spans="6:13" ht="15" customHeight="1" x14ac:dyDescent="0.25">
      <c r="F21" s="722"/>
      <c r="G21" s="263"/>
      <c r="H21" s="1"/>
    </row>
    <row r="24" spans="6:13" ht="15" customHeight="1" x14ac:dyDescent="0.2">
      <c r="F24" s="1218"/>
      <c r="G24" s="1220"/>
      <c r="H24" s="1221"/>
      <c r="I24" s="1221"/>
      <c r="J24" s="1222"/>
      <c r="K24" s="1220"/>
      <c r="L24" s="1222"/>
      <c r="M24" s="1218"/>
    </row>
    <row r="25" spans="6:13" ht="35.450000000000003" customHeight="1" x14ac:dyDescent="0.2">
      <c r="F25" s="1219"/>
      <c r="G25" s="419"/>
      <c r="H25" s="419"/>
      <c r="I25" s="419"/>
      <c r="J25" s="419"/>
      <c r="K25" s="419"/>
      <c r="L25" s="420"/>
      <c r="M25" s="1219"/>
    </row>
    <row r="26" spans="6:13" ht="15" customHeight="1" x14ac:dyDescent="0.2">
      <c r="F26" s="128"/>
      <c r="G26" s="129"/>
      <c r="H26" s="130"/>
      <c r="I26" s="131"/>
      <c r="J26" s="139"/>
      <c r="K26" s="140"/>
      <c r="L26" s="141"/>
      <c r="M26" s="139"/>
    </row>
  </sheetData>
  <mergeCells count="16">
    <mergeCell ref="F24:F25"/>
    <mergeCell ref="G24:J24"/>
    <mergeCell ref="K24:L24"/>
    <mergeCell ref="M24:M25"/>
    <mergeCell ref="A1:L1"/>
    <mergeCell ref="A2:L2"/>
    <mergeCell ref="A5:A6"/>
    <mergeCell ref="B5:E5"/>
    <mergeCell ref="F5:I5"/>
    <mergeCell ref="J5:K5"/>
    <mergeCell ref="L5:L6"/>
    <mergeCell ref="A9:A10"/>
    <mergeCell ref="B9:E9"/>
    <mergeCell ref="K9:L9"/>
    <mergeCell ref="M9:M10"/>
    <mergeCell ref="M5:M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Normal="100" zoomScaleSheetLayoutView="100" workbookViewId="0">
      <selection activeCell="F7" sqref="F7:F10"/>
    </sheetView>
  </sheetViews>
  <sheetFormatPr defaultColWidth="10.7109375" defaultRowHeight="15" customHeight="1" x14ac:dyDescent="0.2"/>
  <cols>
    <col min="1" max="1" width="30.7109375" style="120" customWidth="1"/>
    <col min="2" max="6" width="15.7109375" style="120" customWidth="1"/>
    <col min="7" max="7" width="9.28515625" style="120" customWidth="1"/>
    <col min="8" max="8" width="11.28515625" style="120" bestFit="1" customWidth="1"/>
    <col min="9" max="16384" width="10.7109375" style="120"/>
  </cols>
  <sheetData>
    <row r="1" spans="1:17" ht="57" customHeight="1" x14ac:dyDescent="0.2">
      <c r="A1" s="544"/>
      <c r="B1" s="545"/>
      <c r="C1" s="545"/>
      <c r="D1" s="545"/>
      <c r="E1" s="545"/>
      <c r="F1" s="546"/>
    </row>
    <row r="2" spans="1:17" ht="20.100000000000001" customHeight="1" x14ac:dyDescent="0.25">
      <c r="A2" s="1236" t="s">
        <v>139</v>
      </c>
      <c r="B2" s="1237"/>
      <c r="C2" s="1237"/>
      <c r="D2" s="1237"/>
      <c r="E2" s="1237"/>
      <c r="F2" s="1238"/>
      <c r="G2" s="164"/>
      <c r="H2" s="148"/>
      <c r="I2" s="148"/>
    </row>
    <row r="3" spans="1:17" s="126" customFormat="1" ht="20.100000000000001" customHeight="1" x14ac:dyDescent="0.2">
      <c r="A3" s="455"/>
      <c r="B3" s="456"/>
      <c r="C3" s="456"/>
      <c r="D3" s="456"/>
      <c r="E3" s="456"/>
      <c r="F3" s="573">
        <v>45200</v>
      </c>
      <c r="G3" s="163"/>
    </row>
    <row r="4" spans="1:17" ht="24.95" customHeight="1" x14ac:dyDescent="0.2">
      <c r="A4" s="1239" t="s">
        <v>57</v>
      </c>
      <c r="B4" s="1242" t="s">
        <v>179</v>
      </c>
      <c r="C4" s="1243"/>
      <c r="D4" s="1244"/>
      <c r="E4" s="1240" t="s">
        <v>152</v>
      </c>
      <c r="F4" s="1240" t="s">
        <v>137</v>
      </c>
      <c r="G4" s="145"/>
    </row>
    <row r="5" spans="1:17" ht="50.1" customHeight="1" x14ac:dyDescent="0.2">
      <c r="A5" s="1239"/>
      <c r="B5" s="162" t="s">
        <v>178</v>
      </c>
      <c r="C5" s="421"/>
      <c r="D5" s="421"/>
      <c r="E5" s="1241"/>
      <c r="F5" s="1241"/>
      <c r="G5" s="145"/>
    </row>
    <row r="6" spans="1:17" ht="24" customHeight="1" x14ac:dyDescent="0.2">
      <c r="A6" s="146"/>
      <c r="B6" s="161"/>
      <c r="C6" s="161"/>
      <c r="D6" s="161"/>
      <c r="E6" s="161"/>
      <c r="F6" s="132"/>
      <c r="G6" s="165"/>
    </row>
    <row r="8" spans="1:17" ht="15" customHeight="1" x14ac:dyDescent="0.2">
      <c r="A8" s="120" t="s">
        <v>511</v>
      </c>
      <c r="B8" s="120" t="s">
        <v>512</v>
      </c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3"/>
      <c r="I10" s="1"/>
      <c r="J10" s="1"/>
      <c r="K10" s="180"/>
      <c r="L10" s="180"/>
      <c r="M10" s="180"/>
      <c r="N10" s="180"/>
      <c r="O10" s="180"/>
    </row>
    <row r="11" spans="1:17" ht="15" customHeight="1" x14ac:dyDescent="0.25">
      <c r="H11" s="150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0"/>
      <c r="I12" s="44"/>
      <c r="J12" s="718"/>
      <c r="L12" s="1"/>
      <c r="M12" s="1"/>
      <c r="N12" s="1"/>
      <c r="O12" s="1"/>
      <c r="Q12" s="9"/>
    </row>
    <row r="13" spans="1:17" ht="15" customHeight="1" x14ac:dyDescent="0.25">
      <c r="I13" s="44"/>
      <c r="J13" s="591"/>
      <c r="K13" s="180"/>
      <c r="L13" s="1"/>
      <c r="M13" s="1"/>
      <c r="N13" s="1"/>
      <c r="O13" s="1"/>
      <c r="Q13" s="1"/>
    </row>
    <row r="14" spans="1:17" ht="15" customHeight="1" x14ac:dyDescent="0.25">
      <c r="I14" s="44"/>
      <c r="J14" s="180"/>
      <c r="K14" s="9"/>
      <c r="L14" s="1"/>
      <c r="M14" s="1"/>
      <c r="N14" s="1"/>
      <c r="O14" s="1"/>
      <c r="Q14" s="1"/>
    </row>
    <row r="15" spans="1:17" ht="15" customHeight="1" x14ac:dyDescent="0.25">
      <c r="I15" s="720"/>
      <c r="J15" s="721"/>
      <c r="K15" s="719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47" t="s">
        <v>159</v>
      </c>
      <c r="C2" s="1247"/>
      <c r="D2" s="1247"/>
      <c r="E2" s="1247"/>
      <c r="F2" s="1247"/>
      <c r="G2" s="1247"/>
      <c r="H2" s="1247"/>
      <c r="I2" s="1247"/>
    </row>
    <row r="3" spans="2:9" ht="19.899999999999999" customHeight="1" x14ac:dyDescent="0.3">
      <c r="B3" s="1247" t="s">
        <v>193</v>
      </c>
      <c r="C3" s="1247"/>
      <c r="D3" s="1247"/>
      <c r="E3" s="1247"/>
      <c r="F3" s="1247"/>
      <c r="G3" s="1247"/>
      <c r="H3" s="1247"/>
      <c r="I3" s="1247"/>
    </row>
    <row r="5" spans="2:9" s="22" customFormat="1" ht="50.1" customHeight="1" x14ac:dyDescent="0.2">
      <c r="B5" s="1251" t="s">
        <v>64</v>
      </c>
      <c r="C5" s="1251" t="s">
        <v>105</v>
      </c>
      <c r="D5" s="1251" t="s">
        <v>154</v>
      </c>
      <c r="E5" s="1251" t="s">
        <v>153</v>
      </c>
      <c r="F5" s="1245" t="s">
        <v>170</v>
      </c>
      <c r="G5" s="1246"/>
      <c r="H5" s="1245" t="s">
        <v>184</v>
      </c>
      <c r="I5" s="1246"/>
    </row>
    <row r="6" spans="2:9" s="22" customFormat="1" ht="24.95" customHeight="1" x14ac:dyDescent="0.2">
      <c r="B6" s="1252"/>
      <c r="C6" s="1252"/>
      <c r="D6" s="1252"/>
      <c r="E6" s="1252"/>
      <c r="F6" s="158" t="s">
        <v>166</v>
      </c>
      <c r="G6" s="159" t="s">
        <v>167</v>
      </c>
      <c r="H6" s="158" t="s">
        <v>166</v>
      </c>
      <c r="I6" s="159" t="s">
        <v>167</v>
      </c>
    </row>
    <row r="7" spans="2:9" ht="19.899999999999999" customHeight="1" x14ac:dyDescent="0.25">
      <c r="B7" s="1248" t="s">
        <v>160</v>
      </c>
      <c r="C7" s="119" t="s">
        <v>161</v>
      </c>
      <c r="D7" s="153" t="s">
        <v>164</v>
      </c>
      <c r="E7" s="119" t="s">
        <v>165</v>
      </c>
      <c r="F7" s="154"/>
      <c r="G7" s="154"/>
      <c r="H7" s="154">
        <v>32.979999999999997</v>
      </c>
      <c r="I7" s="154">
        <v>5.66</v>
      </c>
    </row>
    <row r="8" spans="2:9" ht="19.899999999999999" customHeight="1" x14ac:dyDescent="0.25">
      <c r="B8" s="1249"/>
      <c r="C8" s="119" t="s">
        <v>162</v>
      </c>
      <c r="D8" s="153" t="s">
        <v>168</v>
      </c>
      <c r="E8" s="119" t="s">
        <v>165</v>
      </c>
      <c r="F8" s="154"/>
      <c r="G8" s="154"/>
      <c r="H8" s="154">
        <v>88.97</v>
      </c>
      <c r="I8" s="154">
        <v>22.95</v>
      </c>
    </row>
    <row r="9" spans="2:9" ht="19.899999999999999" customHeight="1" x14ac:dyDescent="0.25">
      <c r="B9" s="1250"/>
      <c r="C9" s="119" t="s">
        <v>163</v>
      </c>
      <c r="D9" s="153" t="s">
        <v>169</v>
      </c>
      <c r="E9" s="119" t="s">
        <v>165</v>
      </c>
      <c r="F9" s="154"/>
      <c r="G9" s="154"/>
      <c r="H9" s="154">
        <v>79.81</v>
      </c>
      <c r="I9" s="154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47" t="s">
        <v>158</v>
      </c>
      <c r="C2" s="1247"/>
      <c r="D2" s="1247"/>
      <c r="E2" s="1247"/>
    </row>
    <row r="3" spans="2:5" ht="10.15" customHeight="1" x14ac:dyDescent="0.25"/>
    <row r="4" spans="2:5" s="152" customFormat="1" ht="90" customHeight="1" x14ac:dyDescent="0.2">
      <c r="B4" s="155" t="s">
        <v>155</v>
      </c>
      <c r="C4" s="155" t="s">
        <v>185</v>
      </c>
      <c r="D4" s="155" t="s">
        <v>156</v>
      </c>
      <c r="E4" s="155" t="s">
        <v>157</v>
      </c>
    </row>
    <row r="5" spans="2:5" ht="130.15" customHeight="1" x14ac:dyDescent="0.25">
      <c r="B5" s="156" t="s">
        <v>186</v>
      </c>
      <c r="C5" s="157">
        <v>381.14</v>
      </c>
      <c r="D5" s="157">
        <v>341.02</v>
      </c>
      <c r="E5" s="157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2023-12-14T20:30:41Z</cp:lastPrinted>
  <dcterms:created xsi:type="dcterms:W3CDTF">1999-10-25T11:30:42Z</dcterms:created>
  <dcterms:modified xsi:type="dcterms:W3CDTF">2023-12-14T20:30:47Z</dcterms:modified>
</cp:coreProperties>
</file>